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760" yWindow="10545" windowWidth="6165" windowHeight="1110" tabRatio="802" activeTab="1"/>
  </bookViews>
  <sheets>
    <sheet name="جدول رقم 21" sheetId="30" r:id="rId1"/>
    <sheet name="Emp. Inf" sheetId="38" r:id="rId2"/>
  </sheets>
  <definedNames>
    <definedName name="_xlnm._FilterDatabase" localSheetId="1" hidden="1">'Emp. Inf'!$B$1:$O$1</definedName>
    <definedName name="RangYears">'Emp. Inf'!$I$1:$O$1</definedName>
    <definedName name="RngAge">'Emp. Inf'!#REF!:INDEX('Emp. Inf'!#REF!,COUNTA('Emp. Inf'!#REF!))</definedName>
    <definedName name="RngContract">'Emp. Inf'!#REF!:INDEX('Emp. Inf'!#REF!,COUNTA('Emp. Inf'!#REF!))</definedName>
    <definedName name="RngExperince">'Emp. Inf'!$G$2:INDEX('Emp. Inf'!$G$2:$G$500,COUNTA('Emp. Inf'!$G$2:$G$500))</definedName>
    <definedName name="RngNationality">'Emp. Inf'!#REF!:INDEX('Emp. Inf'!#REF!,COUNTA('Emp. Inf'!#REF!))</definedName>
    <definedName name="RngWork">'Emp. Inf'!$H$2:INDEX('Emp. Inf'!$H$2:$H$500,COUNTA('Emp. Inf'!$H$2:$H$500))</definedName>
  </definedNames>
  <calcPr calcId="145621"/>
</workbook>
</file>

<file path=xl/calcChain.xml><?xml version="1.0" encoding="utf-8"?>
<calcChain xmlns="http://schemas.openxmlformats.org/spreadsheetml/2006/main">
  <c r="A3" i="38" l="1"/>
  <c r="A4" i="38"/>
  <c r="A5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2" i="38"/>
  <c r="F3" i="38"/>
  <c r="G3" i="38" s="1"/>
  <c r="F4" i="38"/>
  <c r="G4" i="38" s="1"/>
  <c r="F5" i="38"/>
  <c r="G5" i="38" s="1"/>
  <c r="F6" i="38"/>
  <c r="G6" i="38" s="1"/>
  <c r="F7" i="38"/>
  <c r="G7" i="38" s="1"/>
  <c r="F8" i="38"/>
  <c r="G8" i="38" s="1"/>
  <c r="F9" i="38"/>
  <c r="G9" i="38" s="1"/>
  <c r="F10" i="38"/>
  <c r="G10" i="38" s="1"/>
  <c r="F11" i="38"/>
  <c r="G11" i="38" s="1"/>
  <c r="F12" i="38"/>
  <c r="G12" i="38" s="1"/>
  <c r="F13" i="38"/>
  <c r="G13" i="38" s="1"/>
  <c r="F14" i="38"/>
  <c r="G14" i="38" s="1"/>
  <c r="F15" i="38"/>
  <c r="G15" i="38" s="1"/>
  <c r="F16" i="38"/>
  <c r="G16" i="38" s="1"/>
  <c r="F17" i="38"/>
  <c r="G17" i="38" s="1"/>
  <c r="F18" i="38"/>
  <c r="G18" i="38" s="1"/>
  <c r="F19" i="38"/>
  <c r="G19" i="38" s="1"/>
  <c r="F20" i="38"/>
  <c r="G20" i="38" s="1"/>
  <c r="F21" i="38"/>
  <c r="G21" i="38" s="1"/>
  <c r="F22" i="38"/>
  <c r="G22" i="38" s="1"/>
  <c r="F23" i="38"/>
  <c r="G23" i="38" s="1"/>
  <c r="F24" i="38"/>
  <c r="G24" i="38" s="1"/>
  <c r="F25" i="38"/>
  <c r="G25" i="38" s="1"/>
  <c r="F26" i="38"/>
  <c r="G26" i="38" s="1"/>
  <c r="F27" i="38"/>
  <c r="G27" i="38" s="1"/>
  <c r="F28" i="38"/>
  <c r="G28" i="38" s="1"/>
  <c r="F29" i="38"/>
  <c r="G29" i="38" s="1"/>
  <c r="F30" i="38"/>
  <c r="G30" i="38" s="1"/>
  <c r="F31" i="38"/>
  <c r="G31" i="38" s="1"/>
  <c r="F32" i="38"/>
  <c r="G32" i="38" s="1"/>
  <c r="F33" i="38"/>
  <c r="G33" i="38" s="1"/>
  <c r="F34" i="38"/>
  <c r="G34" i="38" s="1"/>
  <c r="F35" i="38"/>
  <c r="G35" i="38" s="1"/>
  <c r="F36" i="38"/>
  <c r="G36" i="38" s="1"/>
  <c r="F37" i="38"/>
  <c r="G37" i="38" s="1"/>
  <c r="F38" i="38"/>
  <c r="G38" i="38" s="1"/>
  <c r="F39" i="38"/>
  <c r="G39" i="38" s="1"/>
  <c r="F40" i="38"/>
  <c r="G40" i="38" s="1"/>
  <c r="F41" i="38"/>
  <c r="G41" i="38" s="1"/>
  <c r="F42" i="38"/>
  <c r="G42" i="38" s="1"/>
  <c r="F43" i="38"/>
  <c r="G43" i="38" s="1"/>
  <c r="F44" i="38"/>
  <c r="G44" i="38" s="1"/>
  <c r="F45" i="38"/>
  <c r="G45" i="38" s="1"/>
  <c r="F46" i="38"/>
  <c r="G46" i="38" s="1"/>
  <c r="F47" i="38"/>
  <c r="G47" i="38" s="1"/>
  <c r="F48" i="38"/>
  <c r="G48" i="38" s="1"/>
  <c r="F49" i="38"/>
  <c r="G49" i="38" s="1"/>
  <c r="F50" i="38"/>
  <c r="G50" i="38" s="1"/>
  <c r="F51" i="38"/>
  <c r="G51" i="38" s="1"/>
  <c r="F52" i="38"/>
  <c r="G52" i="38" s="1"/>
  <c r="F53" i="38"/>
  <c r="G53" i="38" s="1"/>
  <c r="F54" i="38"/>
  <c r="G54" i="38" s="1"/>
  <c r="F55" i="38"/>
  <c r="G55" i="38" s="1"/>
  <c r="F56" i="38"/>
  <c r="G56" i="38" s="1"/>
  <c r="F57" i="38"/>
  <c r="G57" i="38" s="1"/>
  <c r="F58" i="38"/>
  <c r="G58" i="38" s="1"/>
  <c r="F59" i="38"/>
  <c r="G59" i="38" s="1"/>
  <c r="F60" i="38"/>
  <c r="G60" i="38" s="1"/>
  <c r="F61" i="38"/>
  <c r="G61" i="38" s="1"/>
  <c r="F62" i="38"/>
  <c r="G62" i="38" s="1"/>
  <c r="F63" i="38"/>
  <c r="G63" i="38" s="1"/>
  <c r="F64" i="38"/>
  <c r="G64" i="38" s="1"/>
  <c r="F65" i="38"/>
  <c r="G65" i="38" s="1"/>
  <c r="F66" i="38"/>
  <c r="G66" i="38" s="1"/>
  <c r="F67" i="38"/>
  <c r="G67" i="38" s="1"/>
  <c r="F68" i="38"/>
  <c r="G68" i="38" s="1"/>
  <c r="F69" i="38"/>
  <c r="G69" i="38" s="1"/>
  <c r="F70" i="38"/>
  <c r="G70" i="38" s="1"/>
  <c r="F71" i="38"/>
  <c r="G71" i="38" s="1"/>
  <c r="F72" i="38"/>
  <c r="G72" i="38" s="1"/>
  <c r="F73" i="38"/>
  <c r="G73" i="38" s="1"/>
  <c r="F74" i="38"/>
  <c r="G74" i="38" s="1"/>
  <c r="F75" i="38"/>
  <c r="G75" i="38" s="1"/>
  <c r="F76" i="38"/>
  <c r="G76" i="38" s="1"/>
  <c r="F77" i="38"/>
  <c r="G77" i="38" s="1"/>
  <c r="F78" i="38"/>
  <c r="G78" i="38" s="1"/>
  <c r="F79" i="38"/>
  <c r="G79" i="38" s="1"/>
  <c r="F80" i="38"/>
  <c r="G80" i="38" s="1"/>
  <c r="F81" i="38"/>
  <c r="G81" i="38" s="1"/>
  <c r="F82" i="38"/>
  <c r="G82" i="38" s="1"/>
  <c r="F83" i="38"/>
  <c r="G83" i="38" s="1"/>
  <c r="F84" i="38"/>
  <c r="G84" i="38" s="1"/>
  <c r="F85" i="38"/>
  <c r="G85" i="38" s="1"/>
  <c r="F86" i="38"/>
  <c r="G86" i="38" s="1"/>
  <c r="F87" i="38"/>
  <c r="G87" i="38" s="1"/>
  <c r="F88" i="38"/>
  <c r="G88" i="38" s="1"/>
  <c r="F89" i="38"/>
  <c r="G89" i="38" s="1"/>
  <c r="F90" i="38"/>
  <c r="G90" i="38" s="1"/>
  <c r="F91" i="38"/>
  <c r="G91" i="38" s="1"/>
  <c r="F92" i="38"/>
  <c r="G92" i="38" s="1"/>
  <c r="F93" i="38"/>
  <c r="G93" i="38" s="1"/>
  <c r="F94" i="38"/>
  <c r="G94" i="38" s="1"/>
  <c r="F95" i="38"/>
  <c r="G95" i="38" s="1"/>
  <c r="F96" i="38"/>
  <c r="G96" i="38" s="1"/>
  <c r="F97" i="38"/>
  <c r="G97" i="38" s="1"/>
  <c r="F98" i="38"/>
  <c r="G98" i="38" s="1"/>
  <c r="F99" i="38"/>
  <c r="G99" i="38" s="1"/>
  <c r="F100" i="38"/>
  <c r="G100" i="38" s="1"/>
  <c r="F101" i="38"/>
  <c r="G101" i="38" s="1"/>
  <c r="F102" i="38"/>
  <c r="G102" i="38" s="1"/>
  <c r="F103" i="38"/>
  <c r="G103" i="38" s="1"/>
  <c r="F104" i="38"/>
  <c r="G104" i="38" s="1"/>
  <c r="F105" i="38"/>
  <c r="G105" i="38" s="1"/>
  <c r="F106" i="38"/>
  <c r="G106" i="38" s="1"/>
  <c r="F107" i="38"/>
  <c r="G107" i="38" s="1"/>
  <c r="F108" i="38"/>
  <c r="G108" i="38" s="1"/>
  <c r="F109" i="38"/>
  <c r="G109" i="38" s="1"/>
  <c r="F110" i="38"/>
  <c r="G110" i="38" s="1"/>
  <c r="F111" i="38"/>
  <c r="G111" i="38" s="1"/>
  <c r="F112" i="38"/>
  <c r="G112" i="38" s="1"/>
  <c r="F113" i="38"/>
  <c r="G113" i="38" s="1"/>
  <c r="F114" i="38"/>
  <c r="G114" i="38" s="1"/>
  <c r="F115" i="38"/>
  <c r="G115" i="38" s="1"/>
  <c r="F116" i="38"/>
  <c r="G116" i="38" s="1"/>
  <c r="F117" i="38"/>
  <c r="G117" i="38" s="1"/>
  <c r="F118" i="38"/>
  <c r="G118" i="38" s="1"/>
  <c r="F119" i="38"/>
  <c r="G119" i="38" s="1"/>
  <c r="F120" i="38"/>
  <c r="G120" i="38" s="1"/>
  <c r="F121" i="38"/>
  <c r="G121" i="38" s="1"/>
  <c r="F122" i="38"/>
  <c r="G122" i="38" s="1"/>
  <c r="F123" i="38"/>
  <c r="G123" i="38" s="1"/>
  <c r="F124" i="38"/>
  <c r="G124" i="38" s="1"/>
  <c r="F125" i="38"/>
  <c r="G125" i="38" s="1"/>
  <c r="F126" i="38"/>
  <c r="G126" i="38" s="1"/>
  <c r="F127" i="38"/>
  <c r="G127" i="38" s="1"/>
  <c r="F128" i="38"/>
  <c r="G128" i="38" s="1"/>
  <c r="F129" i="38"/>
  <c r="G129" i="38" s="1"/>
  <c r="F130" i="38"/>
  <c r="G130" i="38" s="1"/>
  <c r="F131" i="38"/>
  <c r="G131" i="38" s="1"/>
  <c r="F132" i="38"/>
  <c r="G132" i="38" s="1"/>
  <c r="F133" i="38"/>
  <c r="G133" i="38" s="1"/>
  <c r="F134" i="38"/>
  <c r="G134" i="38" s="1"/>
  <c r="F135" i="38"/>
  <c r="G135" i="38" s="1"/>
  <c r="F136" i="38"/>
  <c r="G136" i="38" s="1"/>
  <c r="F137" i="38"/>
  <c r="G137" i="38" s="1"/>
  <c r="F138" i="38"/>
  <c r="G138" i="38" s="1"/>
  <c r="F139" i="38"/>
  <c r="G139" i="38" s="1"/>
  <c r="F140" i="38"/>
  <c r="G140" i="38" s="1"/>
  <c r="F141" i="38"/>
  <c r="G141" i="38" s="1"/>
  <c r="F142" i="38"/>
  <c r="G142" i="38" s="1"/>
  <c r="F143" i="38"/>
  <c r="G143" i="38" s="1"/>
  <c r="F144" i="38"/>
  <c r="G144" i="38" s="1"/>
  <c r="F145" i="38"/>
  <c r="G145" i="38" s="1"/>
  <c r="F146" i="38"/>
  <c r="G146" i="38" s="1"/>
  <c r="F147" i="38"/>
  <c r="G147" i="38" s="1"/>
  <c r="F148" i="38"/>
  <c r="G148" i="38" s="1"/>
  <c r="F149" i="38"/>
  <c r="G149" i="38" s="1"/>
  <c r="F150" i="38"/>
  <c r="G150" i="38" s="1"/>
  <c r="F151" i="38"/>
  <c r="G151" i="38" s="1"/>
  <c r="F152" i="38"/>
  <c r="G152" i="38" s="1"/>
  <c r="F153" i="38"/>
  <c r="G153" i="38" s="1"/>
  <c r="F154" i="38"/>
  <c r="G154" i="38" s="1"/>
  <c r="F155" i="38"/>
  <c r="G155" i="38" s="1"/>
  <c r="F156" i="38"/>
  <c r="G156" i="38" s="1"/>
  <c r="F157" i="38"/>
  <c r="G157" i="38" s="1"/>
  <c r="F158" i="38"/>
  <c r="G158" i="38" s="1"/>
  <c r="F159" i="38"/>
  <c r="G159" i="38" s="1"/>
  <c r="F160" i="38"/>
  <c r="G160" i="38" s="1"/>
  <c r="F161" i="38"/>
  <c r="G161" i="38" s="1"/>
  <c r="F162" i="38"/>
  <c r="G162" i="38" s="1"/>
  <c r="F163" i="38"/>
  <c r="G163" i="38" s="1"/>
  <c r="F164" i="38"/>
  <c r="G164" i="38" s="1"/>
  <c r="F165" i="38"/>
  <c r="G165" i="38" s="1"/>
  <c r="F166" i="38"/>
  <c r="G166" i="38" s="1"/>
  <c r="F167" i="38"/>
  <c r="G167" i="38" s="1"/>
  <c r="F168" i="38"/>
  <c r="G168" i="38" s="1"/>
  <c r="F2" i="38"/>
  <c r="G2" i="38" s="1"/>
  <c r="E3" i="38" l="1"/>
  <c r="E4" i="38"/>
  <c r="E5" i="38"/>
  <c r="E6" i="38"/>
  <c r="E7" i="38"/>
  <c r="E8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4" i="38"/>
  <c r="E115" i="38"/>
  <c r="E116" i="38"/>
  <c r="E117" i="38"/>
  <c r="E118" i="38"/>
  <c r="E119" i="38"/>
  <c r="E120" i="38"/>
  <c r="E121" i="38"/>
  <c r="E122" i="38"/>
  <c r="E123" i="38"/>
  <c r="E124" i="38"/>
  <c r="E125" i="38"/>
  <c r="E126" i="38"/>
  <c r="E127" i="38"/>
  <c r="E128" i="38"/>
  <c r="E129" i="38"/>
  <c r="E130" i="38"/>
  <c r="E131" i="38"/>
  <c r="E132" i="38"/>
  <c r="E133" i="38"/>
  <c r="E134" i="38"/>
  <c r="E135" i="38"/>
  <c r="E136" i="38"/>
  <c r="E137" i="38"/>
  <c r="E138" i="38"/>
  <c r="E139" i="38"/>
  <c r="E140" i="38"/>
  <c r="E141" i="38"/>
  <c r="E142" i="38"/>
  <c r="E143" i="38"/>
  <c r="E144" i="38"/>
  <c r="E145" i="38"/>
  <c r="E146" i="38"/>
  <c r="E147" i="38"/>
  <c r="E148" i="38"/>
  <c r="E149" i="38"/>
  <c r="E150" i="38"/>
  <c r="E151" i="38"/>
  <c r="E152" i="38"/>
  <c r="E153" i="38"/>
  <c r="E154" i="38"/>
  <c r="E155" i="38"/>
  <c r="E156" i="38"/>
  <c r="E157" i="38"/>
  <c r="E158" i="38"/>
  <c r="E159" i="38"/>
  <c r="E160" i="38"/>
  <c r="E161" i="38"/>
  <c r="E162" i="38"/>
  <c r="E163" i="38"/>
  <c r="E164" i="38"/>
  <c r="E165" i="38"/>
  <c r="E166" i="38"/>
  <c r="E167" i="38"/>
  <c r="E168" i="38"/>
  <c r="E2" i="38"/>
  <c r="G12" i="30"/>
  <c r="C13" i="30"/>
  <c r="E13" i="30"/>
  <c r="E12" i="30"/>
  <c r="C15" i="30"/>
  <c r="C14" i="30"/>
  <c r="E14" i="30"/>
  <c r="G14" i="30"/>
  <c r="G13" i="30"/>
  <c r="E15" i="30"/>
  <c r="G15" i="30"/>
  <c r="E11" i="30"/>
  <c r="G11" i="30"/>
  <c r="C12" i="30"/>
  <c r="C11" i="30"/>
  <c r="I13" i="30" l="1"/>
  <c r="H13" i="30" s="1"/>
  <c r="G16" i="30"/>
  <c r="I14" i="30"/>
  <c r="H14" i="30" s="1"/>
  <c r="I12" i="30"/>
  <c r="H12" i="30" s="1"/>
  <c r="I15" i="30"/>
  <c r="F15" i="30" s="1"/>
  <c r="C16" i="30"/>
  <c r="I11" i="30"/>
  <c r="D11" i="30" s="1"/>
  <c r="F13" i="30"/>
  <c r="E16" i="30"/>
  <c r="D12" i="30" l="1"/>
  <c r="D13" i="30"/>
  <c r="F11" i="30"/>
  <c r="F14" i="30"/>
  <c r="H15" i="30"/>
  <c r="D15" i="30"/>
  <c r="J15" i="30" s="1"/>
  <c r="D14" i="30"/>
  <c r="J13" i="30"/>
  <c r="H11" i="30"/>
  <c r="I16" i="30"/>
  <c r="H16" i="30" s="1"/>
  <c r="F12" i="30"/>
  <c r="J12" i="30" s="1"/>
  <c r="J11" i="30" l="1"/>
  <c r="J14" i="30"/>
  <c r="D16" i="30"/>
  <c r="F16" i="30"/>
  <c r="J16" i="30" l="1"/>
</calcChain>
</file>

<file path=xl/sharedStrings.xml><?xml version="1.0" encoding="utf-8"?>
<sst xmlns="http://schemas.openxmlformats.org/spreadsheetml/2006/main" count="1541" uniqueCount="121">
  <si>
    <t>المسمى</t>
  </si>
  <si>
    <t>مهندس كهرباء</t>
  </si>
  <si>
    <t>سكرتير</t>
  </si>
  <si>
    <t>رئيس قسم</t>
  </si>
  <si>
    <t>مشرف ميكانيكا</t>
  </si>
  <si>
    <t>مساح</t>
  </si>
  <si>
    <t>مراقب صوتيات</t>
  </si>
  <si>
    <t>طباع</t>
  </si>
  <si>
    <t>مندوب</t>
  </si>
  <si>
    <t>م</t>
  </si>
  <si>
    <t>مهندس ميكانيكا</t>
  </si>
  <si>
    <t>مسجل بيانات</t>
  </si>
  <si>
    <t>فني ثالث كهرباء</t>
  </si>
  <si>
    <t>م.أ منسق إداري معاملات</t>
  </si>
  <si>
    <t>حاسب كميات</t>
  </si>
  <si>
    <t>مهندس مبتدئ كهرباء</t>
  </si>
  <si>
    <t>مهندس اختصاصي معماري</t>
  </si>
  <si>
    <t>مهندس مبتدئ ميكانيكا</t>
  </si>
  <si>
    <t>فني ثاني مدني / مساحة</t>
  </si>
  <si>
    <t>مساعد مهندس</t>
  </si>
  <si>
    <t>مهندس مبتدئ معمارى</t>
  </si>
  <si>
    <t>مهندس مبتدئ ميكانيك</t>
  </si>
  <si>
    <t>مراقب تبريد</t>
  </si>
  <si>
    <t>مهندس اختصاصى كهرباء</t>
  </si>
  <si>
    <t>مهندس مبتدئ مدنى</t>
  </si>
  <si>
    <t>محاسب مبتدئ</t>
  </si>
  <si>
    <t>مهندس اتصالات</t>
  </si>
  <si>
    <t>طبيعة العمل</t>
  </si>
  <si>
    <t>فنى</t>
  </si>
  <si>
    <t>هندسى</t>
  </si>
  <si>
    <t>ادارى</t>
  </si>
  <si>
    <t>اشرافى</t>
  </si>
  <si>
    <t>فنى ثانى ميكانيك</t>
  </si>
  <si>
    <t>مهندس الكترونيات</t>
  </si>
  <si>
    <t>فنى ثالث تبريد</t>
  </si>
  <si>
    <t>فنى زراعى</t>
  </si>
  <si>
    <t>محاسبى</t>
  </si>
  <si>
    <t>مهندس اختصاصى اول صناعه</t>
  </si>
  <si>
    <t>مراسل خارجى</t>
  </si>
  <si>
    <t>فنى ثانى مدنى</t>
  </si>
  <si>
    <t>مشرف مدنى</t>
  </si>
  <si>
    <t>مهندس اختصاصى مدنى</t>
  </si>
  <si>
    <t>مهندس مبتدئ صناعه</t>
  </si>
  <si>
    <t>مهندس معمارى</t>
  </si>
  <si>
    <t>مهندس اختصاصى معمارى</t>
  </si>
  <si>
    <t>مهندس اول معمارى</t>
  </si>
  <si>
    <t>مهندس اختصاصى ميكانيك</t>
  </si>
  <si>
    <t>مهندس اول مدنى</t>
  </si>
  <si>
    <t>فنى اول مدنى</t>
  </si>
  <si>
    <t>مهندس اول كهرباء</t>
  </si>
  <si>
    <t>مهندس مدنى</t>
  </si>
  <si>
    <t>مهندس مبتدئ الكترونيات</t>
  </si>
  <si>
    <t>مراقب مدنى</t>
  </si>
  <si>
    <t>محاسب اول</t>
  </si>
  <si>
    <t>مساعد اول فني مطبعة تجليد</t>
  </si>
  <si>
    <t>فنى اتصالات</t>
  </si>
  <si>
    <t>مساعد اول فنى كهرباء عام</t>
  </si>
  <si>
    <t>فنى ثالث زراعه / عام</t>
  </si>
  <si>
    <t>فنى ثانى مدنى / مساحه</t>
  </si>
  <si>
    <t>فنى ثالث تبريد وتكييف</t>
  </si>
  <si>
    <t>مراقب صيانه</t>
  </si>
  <si>
    <t>فنى ثالث كهرباء</t>
  </si>
  <si>
    <t>مساعد اول فنى مدنى</t>
  </si>
  <si>
    <t>مصمم اول زراعه تجميليه</t>
  </si>
  <si>
    <t>اختصاصي اول كهرباء</t>
  </si>
  <si>
    <t>مساعد اول مهندس الكترونيات</t>
  </si>
  <si>
    <t>مساعد منسق اداري معاملات</t>
  </si>
  <si>
    <t>مهندس اختصاصى اول مدنى</t>
  </si>
  <si>
    <t>مهندس اول ميكانيك</t>
  </si>
  <si>
    <t>اختصاصى زراعه تجميليه</t>
  </si>
  <si>
    <t>فنى ثانى كهرباء</t>
  </si>
  <si>
    <t>اختصاصى اول مدنى</t>
  </si>
  <si>
    <t>فنى اول اتصالات</t>
  </si>
  <si>
    <t>مهندس مبتدئ اتصالات</t>
  </si>
  <si>
    <t>مصمم زراعه تجميليه</t>
  </si>
  <si>
    <t>مصمم أول زراعه تجميليه</t>
  </si>
  <si>
    <t>مساعد اول فنى زراعه عام</t>
  </si>
  <si>
    <t>تاريخ التعيين</t>
  </si>
  <si>
    <t>فنى ثانى مدني</t>
  </si>
  <si>
    <t>فني أدوات صحية</t>
  </si>
  <si>
    <t>مراقب اداره</t>
  </si>
  <si>
    <t>مترجم</t>
  </si>
  <si>
    <t>مساعد مهندس مدنى</t>
  </si>
  <si>
    <t>مهندس اختصاصى اتصالات</t>
  </si>
  <si>
    <t>فنى اول كهرباء</t>
  </si>
  <si>
    <t>مساعد أول فنى مدنى / مساحة</t>
  </si>
  <si>
    <t>فئة الخبرة</t>
  </si>
  <si>
    <t>البيان</t>
  </si>
  <si>
    <t>الجملة</t>
  </si>
  <si>
    <t>العدد</t>
  </si>
  <si>
    <t>%</t>
  </si>
  <si>
    <t>أقل من 5 سنوات</t>
  </si>
  <si>
    <t>5-9</t>
  </si>
  <si>
    <t>10-14</t>
  </si>
  <si>
    <t>15-19</t>
  </si>
  <si>
    <t>مدير اداره</t>
  </si>
  <si>
    <t>مهندس</t>
  </si>
  <si>
    <t>م مهندس</t>
  </si>
  <si>
    <t>فنـــــــــى</t>
  </si>
  <si>
    <t>20 فأكثر</t>
  </si>
  <si>
    <t>أهـم المؤشرات :</t>
  </si>
  <si>
    <t>سارى</t>
  </si>
  <si>
    <t>فني ثاني مدني</t>
  </si>
  <si>
    <t>كبير مدققى حسابات</t>
  </si>
  <si>
    <t>مهندس اختصاصى</t>
  </si>
  <si>
    <t>فنى ثالث ميكانيكا</t>
  </si>
  <si>
    <t>1988</t>
  </si>
  <si>
    <t>غير سارى</t>
  </si>
  <si>
    <t>2013-2014</t>
  </si>
  <si>
    <t>2014-2015</t>
  </si>
  <si>
    <t>وفاه</t>
  </si>
  <si>
    <t>نقل</t>
  </si>
  <si>
    <t>2015-2016</t>
  </si>
  <si>
    <t>2016-2017</t>
  </si>
  <si>
    <t>2017-2018</t>
  </si>
  <si>
    <t>2018-2019</t>
  </si>
  <si>
    <t>2019-2020</t>
  </si>
  <si>
    <t>جدول رقم (21) 
يوضح اجمالي قوة العمل بقطاع المساجد (المهندسون - الفنيون)
بحسب الخبرة والمسمى الوظيفي</t>
  </si>
  <si>
    <t>تاريخ التخرج</t>
  </si>
  <si>
    <t>الخبرة تخرج</t>
  </si>
  <si>
    <t>الخبرة تعيين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</si>
</sst>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  <charset val="178"/>
    </font>
    <font>
      <sz val="10"/>
      <name val="Arabic Transparent"/>
      <charset val="178"/>
    </font>
    <font>
      <b/>
      <sz val="45"/>
      <name val="Arabic Transparent"/>
      <charset val="178"/>
    </font>
    <font>
      <b/>
      <sz val="14"/>
      <name val="Arial"/>
      <family val="2"/>
    </font>
    <font>
      <b/>
      <sz val="16"/>
      <name val="Arial"/>
      <family val="2"/>
    </font>
    <font>
      <sz val="16"/>
      <name val="PT Bold Heading"/>
      <charset val="178"/>
    </font>
    <font>
      <b/>
      <u/>
      <sz val="16"/>
      <name val="PT Bold Heading"/>
      <charset val="178"/>
    </font>
    <font>
      <b/>
      <sz val="45"/>
      <color indexed="8"/>
      <name val="Arabic Transparent"/>
      <charset val="178"/>
    </font>
    <font>
      <b/>
      <sz val="16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>
      <alignment horizontal="right"/>
    </xf>
  </cellStyleXfs>
  <cellXfs count="29">
    <xf numFmtId="0" fontId="0" fillId="0" borderId="0" xfId="0"/>
    <xf numFmtId="0" fontId="2" fillId="0" borderId="1" xfId="0" applyFont="1" applyFill="1" applyBorder="1" applyAlignment="1">
      <alignment readingOrder="2"/>
    </xf>
    <xf numFmtId="0" fontId="2" fillId="0" borderId="1" xfId="0" applyFont="1" applyFill="1" applyBorder="1" applyAlignment="1">
      <alignment horizontal="center" vertical="center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1" fontId="2" fillId="0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shrinkToFit="1"/>
    </xf>
    <xf numFmtId="1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1" fontId="2" fillId="2" borderId="1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" fontId="4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4:K18"/>
  <sheetViews>
    <sheetView rightToLeft="1" zoomScaleNormal="100" workbookViewId="0">
      <selection activeCell="B6" sqref="B6:J7"/>
    </sheetView>
  </sheetViews>
  <sheetFormatPr defaultColWidth="0" defaultRowHeight="12.75" x14ac:dyDescent="0.2"/>
  <cols>
    <col min="1" max="1" width="9.140625" customWidth="1"/>
    <col min="2" max="2" width="18.28515625" bestFit="1" customWidth="1"/>
    <col min="3" max="3" width="9.140625" customWidth="1"/>
    <col min="4" max="4" width="12.28515625" bestFit="1" customWidth="1"/>
    <col min="5" max="5" width="9.140625" customWidth="1"/>
    <col min="6" max="6" width="10.7109375" bestFit="1" customWidth="1"/>
    <col min="7" max="7" width="9.140625" customWidth="1"/>
    <col min="8" max="8" width="10.42578125" bestFit="1" customWidth="1"/>
    <col min="9" max="9" width="9.140625" customWidth="1"/>
    <col min="10" max="10" width="10.5703125" customWidth="1"/>
    <col min="11" max="11" width="0" hidden="1" customWidth="1"/>
    <col min="12" max="16384" width="9.140625" hidden="1"/>
  </cols>
  <sheetData>
    <row r="4" spans="2:11" ht="107.25" customHeight="1" x14ac:dyDescent="0.85">
      <c r="B4" s="21" t="s">
        <v>117</v>
      </c>
      <c r="C4" s="22"/>
      <c r="D4" s="22"/>
      <c r="E4" s="22"/>
      <c r="F4" s="22"/>
      <c r="G4" s="22"/>
      <c r="H4" s="22"/>
      <c r="I4" s="22"/>
      <c r="J4" s="22"/>
    </row>
    <row r="5" spans="2:1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2:11" ht="12.75" customHeight="1" x14ac:dyDescent="0.2">
      <c r="B6" s="28" t="s">
        <v>108</v>
      </c>
      <c r="C6" s="28"/>
      <c r="D6" s="28"/>
      <c r="E6" s="28"/>
      <c r="F6" s="28"/>
      <c r="G6" s="28"/>
      <c r="H6" s="28"/>
      <c r="I6" s="28"/>
      <c r="J6" s="28"/>
      <c r="K6" s="19"/>
    </row>
    <row r="7" spans="2:11" ht="12.75" customHeight="1" x14ac:dyDescent="0.2">
      <c r="B7" s="28"/>
      <c r="C7" s="28"/>
      <c r="D7" s="28"/>
      <c r="E7" s="28"/>
      <c r="F7" s="28"/>
      <c r="G7" s="28"/>
      <c r="H7" s="28"/>
      <c r="I7" s="28"/>
      <c r="J7" s="28"/>
      <c r="K7" s="19"/>
    </row>
    <row r="8" spans="2:11" ht="26.25" customHeight="1" thickBot="1" x14ac:dyDescent="0.25"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2:11" ht="21.75" thickTop="1" thickBot="1" x14ac:dyDescent="0.25">
      <c r="B9" s="23" t="s">
        <v>87</v>
      </c>
      <c r="C9" s="25" t="s">
        <v>96</v>
      </c>
      <c r="D9" s="26"/>
      <c r="E9" s="25" t="s">
        <v>98</v>
      </c>
      <c r="F9" s="26"/>
      <c r="G9" s="25" t="s">
        <v>19</v>
      </c>
      <c r="H9" s="26"/>
      <c r="I9" s="27" t="s">
        <v>88</v>
      </c>
      <c r="J9" s="27"/>
      <c r="K9" s="19"/>
    </row>
    <row r="10" spans="2:11" ht="21.75" thickTop="1" thickBot="1" x14ac:dyDescent="0.25">
      <c r="B10" s="24"/>
      <c r="C10" s="12" t="s">
        <v>89</v>
      </c>
      <c r="D10" s="17" t="s">
        <v>90</v>
      </c>
      <c r="E10" s="12" t="s">
        <v>89</v>
      </c>
      <c r="F10" s="17" t="s">
        <v>90</v>
      </c>
      <c r="G10" s="12" t="s">
        <v>89</v>
      </c>
      <c r="H10" s="17" t="s">
        <v>90</v>
      </c>
      <c r="I10" s="12" t="s">
        <v>89</v>
      </c>
      <c r="J10" s="17" t="s">
        <v>90</v>
      </c>
      <c r="K10" s="19"/>
    </row>
    <row r="11" spans="2:11" ht="44.25" customHeight="1" thickTop="1" thickBot="1" x14ac:dyDescent="0.25">
      <c r="B11" s="20" t="s">
        <v>91</v>
      </c>
      <c r="C11" s="12">
        <f ca="1">COUNTIFS([0]!RngWork,"هندسى",[0]!RngExperince,"اقل من 5",INDIRECT(ADDRESS(2,MATCH($B$6,RangYears,0)+9,,,"Emp. Inf")&amp;":"&amp;ADDRESS(SUMPRODUCT(MAX(ROW('Emp. Inf'!$A$1:$A$500)*('Emp. Inf'!$A$1:$A$500&lt;&gt;""))),MATCH($B$6,RangYears,0)+9)),"سارى")</f>
        <v>10</v>
      </c>
      <c r="D11" s="18">
        <f ca="1">IFERROR(C11/I11,"0")</f>
        <v>0.76923076923076927</v>
      </c>
      <c r="E11" s="12">
        <f ca="1">COUNTIFS([0]!RngWork,"فنى",[0]!RngExperince,"اقل من 5",INDIRECT(ADDRESS(2,MATCH($B$6,RangYears,0)+9,,,"Emp. Inf")&amp;":"&amp;ADDRESS(SUMPRODUCT(MAX(ROW('Emp. Inf'!$A$1:$A$500)*('Emp. Inf'!$A$1:$A$500&lt;&gt;""))),MATCH($B$6,RangYears,0)+9)),"سارى")</f>
        <v>2</v>
      </c>
      <c r="F11" s="18">
        <f ca="1">IFERROR(E11/I11,"0")</f>
        <v>0.15384615384615385</v>
      </c>
      <c r="G11" s="12">
        <f ca="1">COUNTIFS([0]!RngWork,"م مهندس",[0]!RngExperince,"اقل من 5",INDIRECT(ADDRESS(2,MATCH($B$6,RangYears,0)+9,,,"Emp. Inf")&amp;":"&amp;ADDRESS(SUMPRODUCT(MAX(ROW('Emp. Inf'!$A$1:$A$500)*('Emp. Inf'!$A$1:$A$500&lt;&gt;""))),MATCH($B$6,RangYears,0)+9)),"سارى")</f>
        <v>1</v>
      </c>
      <c r="H11" s="18">
        <f ca="1">IFERROR(G11/I11,"0")</f>
        <v>7.6923076923076927E-2</v>
      </c>
      <c r="I11" s="12">
        <f t="shared" ref="I11:J15" ca="1" si="0">C11+E11+G11</f>
        <v>13</v>
      </c>
      <c r="J11" s="18">
        <f t="shared" ca="1" si="0"/>
        <v>1</v>
      </c>
      <c r="K11" s="19"/>
    </row>
    <row r="12" spans="2:11" ht="43.5" customHeight="1" thickTop="1" thickBot="1" x14ac:dyDescent="0.25">
      <c r="B12" s="20" t="s">
        <v>92</v>
      </c>
      <c r="C12" s="16">
        <f ca="1">COUNTIFS([0]!RngWork,"هندسى",[0]!RngExperince,"5-9",INDIRECT(ADDRESS(2,MATCH($B$6,RangYears,0)+9,,,"Emp. Inf")&amp;":"&amp;ADDRESS(SUMPRODUCT(MAX(ROW('Emp. Inf'!$A$1:$A$500)*('Emp. Inf'!$A$1:$A$500&lt;&gt;""))),MATCH($B$6,RangYears,0)+9)),"سارى")</f>
        <v>13</v>
      </c>
      <c r="D12" s="18">
        <f ca="1">IFERROR(C12/I12,"0")</f>
        <v>0.65</v>
      </c>
      <c r="E12" s="16">
        <f ca="1">COUNTIFS([0]!RngWork,"فنى",[0]!RngExperince,"5-9",INDIRECT(ADDRESS(2,MATCH($B$6,RangYears,0)+9,,,"Emp. Inf")&amp;":"&amp;ADDRESS(SUMPRODUCT(MAX(ROW('Emp. Inf'!$A$1:$A$500)*('Emp. Inf'!$A$1:$A$500&lt;&gt;""))),MATCH($B$6,RangYears,0)+9)),"سارى")</f>
        <v>5</v>
      </c>
      <c r="F12" s="18">
        <f ca="1">IFERROR(E12/I12,"0")</f>
        <v>0.25</v>
      </c>
      <c r="G12" s="16">
        <f ca="1">COUNTIFS([0]!RngWork,"م مهندس",[0]!RngExperince,"5-9",INDIRECT(ADDRESS(2,MATCH($B$6,RangYears,0)+9,,,"Emp. Inf")&amp;":"&amp;ADDRESS(SUMPRODUCT(MAX(ROW('Emp. Inf'!$A$1:$A$500)*('Emp. Inf'!$A$1:$A$500&lt;&gt;""))),MATCH($B$6,RangYears,0)+9)),"سارى")</f>
        <v>2</v>
      </c>
      <c r="H12" s="18">
        <f ca="1">IFERROR(G12/I12,"0")</f>
        <v>0.1</v>
      </c>
      <c r="I12" s="16">
        <f t="shared" ca="1" si="0"/>
        <v>20</v>
      </c>
      <c r="J12" s="18">
        <f t="shared" ca="1" si="0"/>
        <v>1</v>
      </c>
      <c r="K12" s="19"/>
    </row>
    <row r="13" spans="2:11" ht="43.5" customHeight="1" thickTop="1" thickBot="1" x14ac:dyDescent="0.25">
      <c r="B13" s="20" t="s">
        <v>93</v>
      </c>
      <c r="C13" s="16">
        <f ca="1">COUNTIFS([0]!RngWork,"هندسى",[0]!RngExperince,"10-14",INDIRECT(ADDRESS(2,MATCH($B$6,RangYears,0)+9,,,"Emp. Inf")&amp;":"&amp;ADDRESS(SUMPRODUCT(MAX(ROW('Emp. Inf'!$A$1:$A$500)*('Emp. Inf'!$A$1:$A$500&lt;&gt;""))),MATCH($B$6,RangYears,0)+9)),"سارى")</f>
        <v>10</v>
      </c>
      <c r="D13" s="18">
        <f ca="1">IFERROR(C13/I13,"0")</f>
        <v>0.625</v>
      </c>
      <c r="E13" s="16">
        <f ca="1">COUNTIFS([0]!RngWork,"فنى",[0]!RngExperince,"10-14",INDIRECT(ADDRESS(2,MATCH($B$6,RangYears,0)+9,,,"Emp. Inf")&amp;":"&amp;ADDRESS(SUMPRODUCT(MAX(ROW('Emp. Inf'!$A$1:$A$500)*('Emp. Inf'!$A$1:$A$500&lt;&gt;""))),MATCH($B$6,RangYears,0)+9)),"سارى")</f>
        <v>6</v>
      </c>
      <c r="F13" s="18">
        <f ca="1">IFERROR(E13/I13,"0")</f>
        <v>0.375</v>
      </c>
      <c r="G13" s="16">
        <f ca="1">COUNTIFS([0]!RngWork,"م مهندس",[0]!RngExperince,"10-14",INDIRECT(ADDRESS(2,MATCH($B$6,RangYears,0)+9,,,"Emp. Inf")&amp;":"&amp;ADDRESS(SUMPRODUCT(MAX(ROW('Emp. Inf'!$A$1:$A$500)*('Emp. Inf'!$A$1:$A$500&lt;&gt;""))),MATCH($B$6,RangYears,0)+9)),"سارى")</f>
        <v>0</v>
      </c>
      <c r="H13" s="18">
        <f ca="1">IFERROR(G13/I13,"0")</f>
        <v>0</v>
      </c>
      <c r="I13" s="16">
        <f t="shared" ca="1" si="0"/>
        <v>16</v>
      </c>
      <c r="J13" s="18">
        <f t="shared" ca="1" si="0"/>
        <v>1</v>
      </c>
      <c r="K13" s="19"/>
    </row>
    <row r="14" spans="2:11" ht="43.5" customHeight="1" thickTop="1" thickBot="1" x14ac:dyDescent="0.25">
      <c r="B14" s="20" t="s">
        <v>94</v>
      </c>
      <c r="C14" s="16">
        <f ca="1">COUNTIFS([0]!RngWork,"هندسى",[0]!RngExperince,"15-19",INDIRECT(ADDRESS(2,MATCH($B$6,RangYears,0)+9,,,"Emp. Inf")&amp;":"&amp;ADDRESS(SUMPRODUCT(MAX(ROW('Emp. Inf'!$A$1:$A$500)*('Emp. Inf'!$A$1:$A$500&lt;&gt;""))),MATCH($B$6,RangYears,0)+9)),"سارى")</f>
        <v>8</v>
      </c>
      <c r="D14" s="18">
        <f ca="1">IFERROR(C14/I14,"0")</f>
        <v>0.38095238095238093</v>
      </c>
      <c r="E14" s="16">
        <f ca="1">COUNTIFS([0]!RngWork,"فنى",[0]!RngExperince,"15-19",INDIRECT(ADDRESS(2,MATCH($B$6,RangYears,0)+9,,,"Emp. Inf")&amp;":"&amp;ADDRESS(SUMPRODUCT(MAX(ROW('Emp. Inf'!$A$1:$A$500)*('Emp. Inf'!$A$1:$A$500&lt;&gt;""))),MATCH($B$6,RangYears,0)+9)),"سارى")</f>
        <v>10</v>
      </c>
      <c r="F14" s="18">
        <f ca="1">IFERROR(E14/I14,"0")</f>
        <v>0.47619047619047616</v>
      </c>
      <c r="G14" s="16">
        <f ca="1">COUNTIFS([0]!RngWork,"م مهندس",[0]!RngExperince,"15-19",INDIRECT(ADDRESS(2,MATCH($B$6,RangYears,0)+9,,,"Emp. Inf")&amp;":"&amp;ADDRESS(SUMPRODUCT(MAX(ROW('Emp. Inf'!$A$1:$A$500)*('Emp. Inf'!$A$1:$A$500&lt;&gt;""))),MATCH($B$6,RangYears,0)+9)),"سارى")</f>
        <v>3</v>
      </c>
      <c r="H14" s="18">
        <f ca="1">IFERROR(G14/I14,"0")</f>
        <v>0.14285714285714285</v>
      </c>
      <c r="I14" s="16">
        <f t="shared" ca="1" si="0"/>
        <v>21</v>
      </c>
      <c r="J14" s="18">
        <f t="shared" ca="1" si="0"/>
        <v>1</v>
      </c>
      <c r="K14" s="19"/>
    </row>
    <row r="15" spans="2:11" ht="43.5" customHeight="1" thickTop="1" thickBot="1" x14ac:dyDescent="0.25">
      <c r="B15" s="20" t="s">
        <v>99</v>
      </c>
      <c r="C15" s="16">
        <f ca="1">COUNTIFS([0]!RngWork,"هندسى",[0]!RngExperince,"20 فاكثر",INDIRECT(ADDRESS(2,MATCH($B$6,RangYears,0)+9,,,"Emp. Inf")&amp;":"&amp;ADDRESS(SUMPRODUCT(MAX(ROW('Emp. Inf'!$A$1:$A$500)*('Emp. Inf'!$A$1:$A$500&lt;&gt;""))),MATCH($B$6,RangYears,0)+9)),"سارى")</f>
        <v>31</v>
      </c>
      <c r="D15" s="18">
        <f ca="1">IFERROR(C15/I15,"0")</f>
        <v>0.64583333333333337</v>
      </c>
      <c r="E15" s="16">
        <f ca="1">COUNTIFS([0]!RngWork,"فنى",[0]!RngExperince,"20 فاكثر",INDIRECT(ADDRESS(2,MATCH($B$6,RangYears,0)+9,,,"Emp. Inf")&amp;":"&amp;ADDRESS(SUMPRODUCT(MAX(ROW('Emp. Inf'!$A$1:$A$500)*('Emp. Inf'!$A$1:$A$500&lt;&gt;""))),MATCH($B$6,RangYears,0)+9)),"سارى")</f>
        <v>16</v>
      </c>
      <c r="F15" s="18">
        <f ca="1">IFERROR(E15/I15,"0")</f>
        <v>0.33333333333333331</v>
      </c>
      <c r="G15" s="16">
        <f ca="1">COUNTIFS([0]!RngWork,"م مهندس",[0]!RngExperince,"20 فاكثر",INDIRECT(ADDRESS(2,MATCH($B$6,RangYears,0)+9,,,"Emp. Inf")&amp;":"&amp;ADDRESS(SUMPRODUCT(MAX(ROW('Emp. Inf'!$A$1:$A$500)*('Emp. Inf'!$A$1:$A$500&lt;&gt;""))),MATCH($B$6,RangYears,0)+9)),"سارى")</f>
        <v>1</v>
      </c>
      <c r="H15" s="18">
        <f ca="1">IFERROR(G15/I15,"0")</f>
        <v>2.0833333333333332E-2</v>
      </c>
      <c r="I15" s="16">
        <f t="shared" ca="1" si="0"/>
        <v>48</v>
      </c>
      <c r="J15" s="18">
        <f t="shared" ca="1" si="0"/>
        <v>1</v>
      </c>
      <c r="K15" s="19"/>
    </row>
    <row r="16" spans="2:11" ht="47.25" customHeight="1" thickTop="1" thickBot="1" x14ac:dyDescent="0.25">
      <c r="B16" s="13" t="s">
        <v>88</v>
      </c>
      <c r="C16" s="16">
        <f ca="1">SUM(C11:C15)</f>
        <v>72</v>
      </c>
      <c r="D16" s="18">
        <f ca="1">C16/I16</f>
        <v>0.61016949152542377</v>
      </c>
      <c r="E16" s="12">
        <f ca="1">SUM(E11:E15)</f>
        <v>39</v>
      </c>
      <c r="F16" s="18">
        <f ca="1">E16/I16</f>
        <v>0.33050847457627119</v>
      </c>
      <c r="G16" s="12">
        <f ca="1">SUM(G11:G15)</f>
        <v>7</v>
      </c>
      <c r="H16" s="18">
        <f ca="1">G16/I16</f>
        <v>5.9322033898305086E-2</v>
      </c>
      <c r="I16" s="12">
        <f ca="1">SUM(I11:I15)</f>
        <v>118</v>
      </c>
      <c r="J16" s="18">
        <f ca="1">D16+F16+H16</f>
        <v>1</v>
      </c>
      <c r="K16" s="19"/>
    </row>
    <row r="17" spans="2:11" ht="13.5" thickTop="1" x14ac:dyDescent="0.2"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2:11" ht="33" x14ac:dyDescent="0.2">
      <c r="B18" s="14" t="s">
        <v>100</v>
      </c>
    </row>
  </sheetData>
  <mergeCells count="7">
    <mergeCell ref="B4:J4"/>
    <mergeCell ref="B9:B10"/>
    <mergeCell ref="C9:D9"/>
    <mergeCell ref="E9:F9"/>
    <mergeCell ref="G9:H9"/>
    <mergeCell ref="I9:J9"/>
    <mergeCell ref="B6:J7"/>
  </mergeCells>
  <dataValidations count="1">
    <dataValidation type="list" allowBlank="1" showInputMessage="1" showErrorMessage="1" promptTitle="من فضلك :" prompt="اختر سنة الإحصائية" sqref="B6">
      <formula1>RangYears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scale="85" orientation="portrait" r:id="rId1"/>
  <headerFooter>
    <oddFooter>&amp;LPrinted by : Khaled Elnagar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:O168"/>
  <sheetViews>
    <sheetView rightToLeft="1" tabSelected="1" zoomScale="25" zoomScaleNormal="25" zoomScaleSheetLayoutView="25" zoomScalePageLayoutView="40" workbookViewId="0">
      <pane ySplit="1" topLeftCell="A2" activePane="bottomLeft" state="frozen"/>
      <selection pane="bottomLeft" activeCell="F2" sqref="F2"/>
    </sheetView>
  </sheetViews>
  <sheetFormatPr defaultRowHeight="57" thickBottom="1" x14ac:dyDescent="0.8"/>
  <cols>
    <col min="1" max="1" width="18.42578125" style="2" bestFit="1" customWidth="1"/>
    <col min="2" max="2" width="97.28515625" style="2" customWidth="1"/>
    <col min="3" max="3" width="42.42578125" style="11" customWidth="1"/>
    <col min="4" max="4" width="43" style="3" customWidth="1"/>
    <col min="5" max="5" width="37.28515625" style="3" customWidth="1"/>
    <col min="6" max="6" width="40.140625" style="11" customWidth="1"/>
    <col min="7" max="7" width="38.42578125" style="3" customWidth="1"/>
    <col min="8" max="8" width="37.85546875" style="2" customWidth="1"/>
    <col min="9" max="9" width="53.28515625" style="1" customWidth="1"/>
    <col min="10" max="15" width="46.42578125" style="1" bestFit="1" customWidth="1"/>
    <col min="16" max="16384" width="9.140625" style="1"/>
  </cols>
  <sheetData>
    <row r="1" spans="1:15" ht="90" customHeight="1" thickBot="1" x14ac:dyDescent="0.8">
      <c r="A1" s="4" t="s">
        <v>9</v>
      </c>
      <c r="B1" s="4" t="s">
        <v>0</v>
      </c>
      <c r="C1" s="8" t="s">
        <v>118</v>
      </c>
      <c r="D1" s="4" t="s">
        <v>77</v>
      </c>
      <c r="E1" s="6" t="s">
        <v>120</v>
      </c>
      <c r="F1" s="8" t="s">
        <v>119</v>
      </c>
      <c r="G1" s="7" t="s">
        <v>86</v>
      </c>
      <c r="H1" s="4" t="s">
        <v>27</v>
      </c>
      <c r="I1" s="2" t="s">
        <v>108</v>
      </c>
      <c r="J1" s="2" t="s">
        <v>109</v>
      </c>
      <c r="K1" s="2" t="s">
        <v>112</v>
      </c>
      <c r="L1" s="2" t="s">
        <v>113</v>
      </c>
      <c r="M1" s="2" t="s">
        <v>114</v>
      </c>
      <c r="N1" s="2" t="s">
        <v>115</v>
      </c>
      <c r="O1" s="2" t="s">
        <v>116</v>
      </c>
    </row>
    <row r="2" spans="1:15" ht="90" customHeight="1" thickBot="1" x14ac:dyDescent="0.8">
      <c r="A2" s="4">
        <f>IF(B2="","",SUBTOTAL(3,$B$2:B2))</f>
        <v>1</v>
      </c>
      <c r="B2" s="4" t="s">
        <v>78</v>
      </c>
      <c r="C2" s="9">
        <v>2007</v>
      </c>
      <c r="D2" s="5">
        <v>2014</v>
      </c>
      <c r="E2" s="5">
        <f ca="1">YEAR(TODAY())-D2</f>
        <v>1</v>
      </c>
      <c r="F2" s="9">
        <f ca="1">YEAR(TODAY())-C2</f>
        <v>8</v>
      </c>
      <c r="G2" s="5" t="str">
        <f ca="1">IF(F2&lt;5,"اقل من 5",IF(AND(F2&gt;=5,F2&lt;=9),"5-9",IF(AND(F2&gt;=10,F2&lt;=14),"10-14",IF(AND(F2&gt;=15,F2&lt;=19),"15-19",IF(F2&gt;=20,"20 فاكثر","")))))</f>
        <v>5-9</v>
      </c>
      <c r="H2" s="4" t="s">
        <v>28</v>
      </c>
      <c r="I2" s="5" t="s">
        <v>101</v>
      </c>
      <c r="J2" s="5" t="s">
        <v>101</v>
      </c>
      <c r="K2" s="5" t="s">
        <v>107</v>
      </c>
      <c r="L2" s="5" t="s">
        <v>107</v>
      </c>
      <c r="M2" s="5" t="s">
        <v>107</v>
      </c>
      <c r="N2" s="5" t="s">
        <v>107</v>
      </c>
      <c r="O2" s="5" t="s">
        <v>107</v>
      </c>
    </row>
    <row r="3" spans="1:15" ht="90" customHeight="1" thickBot="1" x14ac:dyDescent="0.8">
      <c r="A3" s="4">
        <f>IF(B3="","",SUBTOTAL(3,$B$2:B3))</f>
        <v>2</v>
      </c>
      <c r="B3" s="4" t="s">
        <v>37</v>
      </c>
      <c r="C3" s="9">
        <v>1989</v>
      </c>
      <c r="D3" s="5">
        <v>2011</v>
      </c>
      <c r="E3" s="5">
        <f t="shared" ref="E3:E66" ca="1" si="0">YEAR(TODAY())-D3</f>
        <v>4</v>
      </c>
      <c r="F3" s="9">
        <f t="shared" ref="F3:F66" ca="1" si="1">YEAR(TODAY())-C3</f>
        <v>26</v>
      </c>
      <c r="G3" s="5" t="str">
        <f t="shared" ref="G3:G66" ca="1" si="2">IF(F3&lt;5,"اقل من 5",IF(AND(F3&gt;=5,F3&lt;=9),"5-9",IF(AND(F3&gt;=10,F3&lt;=14),"10-14",IF(AND(F3&gt;=15,F3&lt;=19),"15-19",IF(F3&gt;=20,"20 فاكثر","")))))</f>
        <v>20 فاكثر</v>
      </c>
      <c r="H3" s="4" t="s">
        <v>29</v>
      </c>
      <c r="I3" s="5" t="s">
        <v>101</v>
      </c>
      <c r="J3" s="5" t="s">
        <v>101</v>
      </c>
      <c r="K3" s="5" t="s">
        <v>101</v>
      </c>
      <c r="L3" s="5" t="s">
        <v>107</v>
      </c>
      <c r="M3" s="5" t="s">
        <v>107</v>
      </c>
      <c r="N3" s="5" t="s">
        <v>107</v>
      </c>
      <c r="O3" s="5" t="s">
        <v>107</v>
      </c>
    </row>
    <row r="4" spans="1:15" ht="90" customHeight="1" thickBot="1" x14ac:dyDescent="0.8">
      <c r="A4" s="4">
        <f>IF(B4="","",SUBTOTAL(3,$B$2:B4))</f>
        <v>3</v>
      </c>
      <c r="B4" s="4" t="s">
        <v>17</v>
      </c>
      <c r="C4" s="9">
        <v>2015</v>
      </c>
      <c r="D4" s="5">
        <v>2015</v>
      </c>
      <c r="E4" s="5">
        <f t="shared" ca="1" si="0"/>
        <v>0</v>
      </c>
      <c r="F4" s="9">
        <f t="shared" ca="1" si="1"/>
        <v>0</v>
      </c>
      <c r="G4" s="5" t="str">
        <f t="shared" ca="1" si="2"/>
        <v>اقل من 5</v>
      </c>
      <c r="H4" s="4" t="s">
        <v>29</v>
      </c>
      <c r="I4" s="5" t="s">
        <v>101</v>
      </c>
      <c r="J4" s="5" t="s">
        <v>101</v>
      </c>
      <c r="K4" s="5" t="s">
        <v>101</v>
      </c>
      <c r="L4" s="5" t="s">
        <v>101</v>
      </c>
      <c r="M4" s="5" t="s">
        <v>107</v>
      </c>
      <c r="N4" s="5" t="s">
        <v>107</v>
      </c>
      <c r="O4" s="5" t="s">
        <v>107</v>
      </c>
    </row>
    <row r="5" spans="1:15" ht="90" customHeight="1" thickBot="1" x14ac:dyDescent="0.8">
      <c r="A5" s="4">
        <f>IF(B5="","",SUBTOTAL(3,$B$2:B5))</f>
        <v>4</v>
      </c>
      <c r="B5" s="4" t="s">
        <v>21</v>
      </c>
      <c r="C5" s="9">
        <v>2011</v>
      </c>
      <c r="D5" s="5">
        <v>2011</v>
      </c>
      <c r="E5" s="5">
        <f t="shared" ca="1" si="0"/>
        <v>4</v>
      </c>
      <c r="F5" s="9">
        <f t="shared" ca="1" si="1"/>
        <v>4</v>
      </c>
      <c r="G5" s="5" t="str">
        <f t="shared" ca="1" si="2"/>
        <v>اقل من 5</v>
      </c>
      <c r="H5" s="4" t="s">
        <v>29</v>
      </c>
      <c r="I5" s="5" t="s">
        <v>101</v>
      </c>
      <c r="J5" s="5" t="s">
        <v>101</v>
      </c>
      <c r="K5" s="5" t="s">
        <v>101</v>
      </c>
      <c r="L5" s="5" t="s">
        <v>101</v>
      </c>
      <c r="M5" s="5" t="s">
        <v>101</v>
      </c>
      <c r="N5" s="5" t="s">
        <v>107</v>
      </c>
      <c r="O5" s="5" t="s">
        <v>107</v>
      </c>
    </row>
    <row r="6" spans="1:15" ht="90" customHeight="1" thickBot="1" x14ac:dyDescent="0.8">
      <c r="A6" s="4">
        <f>IF(B6="","",SUBTOTAL(3,$B$2:B6))</f>
        <v>5</v>
      </c>
      <c r="B6" s="4" t="s">
        <v>38</v>
      </c>
      <c r="C6" s="9">
        <v>2006</v>
      </c>
      <c r="D6" s="5">
        <v>2006</v>
      </c>
      <c r="E6" s="5">
        <f t="shared" ca="1" si="0"/>
        <v>9</v>
      </c>
      <c r="F6" s="9">
        <f t="shared" ca="1" si="1"/>
        <v>9</v>
      </c>
      <c r="G6" s="5" t="str">
        <f t="shared" ca="1" si="2"/>
        <v>5-9</v>
      </c>
      <c r="H6" s="4" t="s">
        <v>30</v>
      </c>
      <c r="I6" s="5" t="s">
        <v>101</v>
      </c>
      <c r="J6" s="5" t="s">
        <v>101</v>
      </c>
      <c r="K6" s="5" t="s">
        <v>101</v>
      </c>
      <c r="L6" s="5" t="s">
        <v>101</v>
      </c>
      <c r="M6" s="5" t="s">
        <v>101</v>
      </c>
      <c r="N6" s="5" t="s">
        <v>101</v>
      </c>
      <c r="O6" s="5" t="s">
        <v>107</v>
      </c>
    </row>
    <row r="7" spans="1:15" ht="90" customHeight="1" thickBot="1" x14ac:dyDescent="0.8">
      <c r="A7" s="4">
        <f>IF(B7="","",SUBTOTAL(3,$B$2:B7))</f>
        <v>6</v>
      </c>
      <c r="B7" s="4" t="s">
        <v>1</v>
      </c>
      <c r="C7" s="9">
        <v>2006</v>
      </c>
      <c r="D7" s="5">
        <v>2010</v>
      </c>
      <c r="E7" s="5">
        <f t="shared" ca="1" si="0"/>
        <v>5</v>
      </c>
      <c r="F7" s="9">
        <f t="shared" ca="1" si="1"/>
        <v>9</v>
      </c>
      <c r="G7" s="5" t="str">
        <f t="shared" ca="1" si="2"/>
        <v>5-9</v>
      </c>
      <c r="H7" s="4" t="s">
        <v>29</v>
      </c>
      <c r="I7" s="5" t="s">
        <v>101</v>
      </c>
      <c r="J7" s="5" t="s">
        <v>101</v>
      </c>
      <c r="K7" s="5" t="s">
        <v>101</v>
      </c>
      <c r="L7" s="5" t="s">
        <v>101</v>
      </c>
      <c r="M7" s="5" t="s">
        <v>101</v>
      </c>
      <c r="N7" s="5" t="s">
        <v>101</v>
      </c>
      <c r="O7" s="5" t="s">
        <v>101</v>
      </c>
    </row>
    <row r="8" spans="1:15" ht="90" customHeight="1" thickBot="1" x14ac:dyDescent="0.8">
      <c r="A8" s="4">
        <f>IF(B8="","",SUBTOTAL(3,$B$2:B8))</f>
        <v>7</v>
      </c>
      <c r="B8" s="4" t="s">
        <v>39</v>
      </c>
      <c r="C8" s="9">
        <v>1995</v>
      </c>
      <c r="D8" s="5">
        <v>2010</v>
      </c>
      <c r="E8" s="5">
        <f t="shared" ca="1" si="0"/>
        <v>5</v>
      </c>
      <c r="F8" s="9">
        <f t="shared" ca="1" si="1"/>
        <v>20</v>
      </c>
      <c r="G8" s="5" t="str">
        <f t="shared" ca="1" si="2"/>
        <v>20 فاكثر</v>
      </c>
      <c r="H8" s="4" t="s">
        <v>28</v>
      </c>
      <c r="I8" s="5" t="s">
        <v>101</v>
      </c>
      <c r="J8" s="5" t="s">
        <v>101</v>
      </c>
      <c r="K8" s="5" t="s">
        <v>101</v>
      </c>
      <c r="L8" s="5" t="s">
        <v>101</v>
      </c>
      <c r="M8" s="5" t="s">
        <v>101</v>
      </c>
      <c r="N8" s="5" t="s">
        <v>101</v>
      </c>
      <c r="O8" s="5" t="s">
        <v>101</v>
      </c>
    </row>
    <row r="9" spans="1:15" ht="90" customHeight="1" thickBot="1" x14ac:dyDescent="0.8">
      <c r="A9" s="4">
        <f>IF(B9="","",SUBTOTAL(3,$B$2:B9))</f>
        <v>8</v>
      </c>
      <c r="B9" s="4" t="s">
        <v>40</v>
      </c>
      <c r="C9" s="9">
        <v>1994</v>
      </c>
      <c r="D9" s="5">
        <v>1987</v>
      </c>
      <c r="E9" s="5">
        <f t="shared" ca="1" si="0"/>
        <v>28</v>
      </c>
      <c r="F9" s="9">
        <f t="shared" ca="1" si="1"/>
        <v>21</v>
      </c>
      <c r="G9" s="5" t="str">
        <f t="shared" ca="1" si="2"/>
        <v>20 فاكثر</v>
      </c>
      <c r="H9" s="4" t="s">
        <v>28</v>
      </c>
      <c r="I9" s="5" t="s">
        <v>101</v>
      </c>
      <c r="J9" s="5" t="s">
        <v>101</v>
      </c>
      <c r="K9" s="5" t="s">
        <v>101</v>
      </c>
      <c r="L9" s="5" t="s">
        <v>101</v>
      </c>
      <c r="M9" s="5" t="s">
        <v>101</v>
      </c>
      <c r="N9" s="5" t="s">
        <v>101</v>
      </c>
      <c r="O9" s="5" t="s">
        <v>101</v>
      </c>
    </row>
    <row r="10" spans="1:15" ht="90" customHeight="1" thickBot="1" x14ac:dyDescent="0.8">
      <c r="A10" s="4">
        <f>IF(B10="","",SUBTOTAL(3,$B$2:B10))</f>
        <v>9</v>
      </c>
      <c r="B10" s="4" t="s">
        <v>42</v>
      </c>
      <c r="C10" s="9">
        <v>2011</v>
      </c>
      <c r="D10" s="5">
        <v>2011</v>
      </c>
      <c r="E10" s="5">
        <f t="shared" ca="1" si="0"/>
        <v>4</v>
      </c>
      <c r="F10" s="9">
        <f t="shared" ca="1" si="1"/>
        <v>4</v>
      </c>
      <c r="G10" s="5" t="str">
        <f t="shared" ca="1" si="2"/>
        <v>اقل من 5</v>
      </c>
      <c r="H10" s="4" t="s">
        <v>29</v>
      </c>
      <c r="I10" s="5" t="s">
        <v>101</v>
      </c>
      <c r="J10" s="5" t="s">
        <v>101</v>
      </c>
      <c r="K10" s="5" t="s">
        <v>101</v>
      </c>
      <c r="L10" s="5" t="s">
        <v>101</v>
      </c>
      <c r="M10" s="5" t="s">
        <v>101</v>
      </c>
      <c r="N10" s="5" t="s">
        <v>101</v>
      </c>
      <c r="O10" s="5" t="s">
        <v>101</v>
      </c>
    </row>
    <row r="11" spans="1:15" ht="90" customHeight="1" thickBot="1" x14ac:dyDescent="0.8">
      <c r="A11" s="4">
        <f>IF(B11="","",SUBTOTAL(3,$B$2:B11))</f>
        <v>10</v>
      </c>
      <c r="B11" s="4" t="s">
        <v>41</v>
      </c>
      <c r="C11" s="9">
        <v>1995</v>
      </c>
      <c r="D11" s="5">
        <v>2009</v>
      </c>
      <c r="E11" s="5">
        <f t="shared" ca="1" si="0"/>
        <v>6</v>
      </c>
      <c r="F11" s="9">
        <f t="shared" ca="1" si="1"/>
        <v>20</v>
      </c>
      <c r="G11" s="5" t="str">
        <f t="shared" ca="1" si="2"/>
        <v>20 فاكثر</v>
      </c>
      <c r="H11" s="4" t="s">
        <v>29</v>
      </c>
      <c r="I11" s="5" t="s">
        <v>101</v>
      </c>
      <c r="J11" s="5" t="s">
        <v>101</v>
      </c>
      <c r="K11" s="5" t="s">
        <v>101</v>
      </c>
      <c r="L11" s="5" t="s">
        <v>101</v>
      </c>
      <c r="M11" s="5" t="s">
        <v>101</v>
      </c>
      <c r="N11" s="5" t="s">
        <v>101</v>
      </c>
      <c r="O11" s="5" t="s">
        <v>101</v>
      </c>
    </row>
    <row r="12" spans="1:15" ht="90" customHeight="1" thickBot="1" x14ac:dyDescent="0.8">
      <c r="A12" s="4">
        <f>IF(B12="","",SUBTOTAL(3,$B$2:B12))</f>
        <v>11</v>
      </c>
      <c r="B12" s="4" t="s">
        <v>24</v>
      </c>
      <c r="C12" s="9">
        <v>2010</v>
      </c>
      <c r="D12" s="5">
        <v>2011</v>
      </c>
      <c r="E12" s="5">
        <f t="shared" ca="1" si="0"/>
        <v>4</v>
      </c>
      <c r="F12" s="9">
        <f t="shared" ca="1" si="1"/>
        <v>5</v>
      </c>
      <c r="G12" s="5" t="str">
        <f t="shared" ca="1" si="2"/>
        <v>5-9</v>
      </c>
      <c r="H12" s="4" t="s">
        <v>29</v>
      </c>
      <c r="I12" s="5" t="s">
        <v>101</v>
      </c>
      <c r="J12" s="5" t="s">
        <v>101</v>
      </c>
      <c r="K12" s="5" t="s">
        <v>101</v>
      </c>
      <c r="L12" s="5" t="s">
        <v>101</v>
      </c>
      <c r="M12" s="5" t="s">
        <v>101</v>
      </c>
      <c r="N12" s="5" t="s">
        <v>101</v>
      </c>
      <c r="O12" s="5" t="s">
        <v>101</v>
      </c>
    </row>
    <row r="13" spans="1:15" ht="90" customHeight="1" thickBot="1" x14ac:dyDescent="0.8">
      <c r="A13" s="4">
        <f>IF(B13="","",SUBTOTAL(3,$B$2:B13))</f>
        <v>12</v>
      </c>
      <c r="B13" s="4" t="s">
        <v>13</v>
      </c>
      <c r="C13" s="9">
        <v>1992</v>
      </c>
      <c r="D13" s="5">
        <v>1992</v>
      </c>
      <c r="E13" s="5">
        <f t="shared" ca="1" si="0"/>
        <v>23</v>
      </c>
      <c r="F13" s="9">
        <f t="shared" ca="1" si="1"/>
        <v>23</v>
      </c>
      <c r="G13" s="5" t="str">
        <f t="shared" ca="1" si="2"/>
        <v>20 فاكثر</v>
      </c>
      <c r="H13" s="4" t="s">
        <v>30</v>
      </c>
      <c r="I13" s="5" t="s">
        <v>101</v>
      </c>
      <c r="J13" s="5" t="s">
        <v>101</v>
      </c>
      <c r="K13" s="5" t="s">
        <v>101</v>
      </c>
      <c r="L13" s="5" t="s">
        <v>101</v>
      </c>
      <c r="M13" s="5" t="s">
        <v>101</v>
      </c>
      <c r="N13" s="5" t="s">
        <v>101</v>
      </c>
      <c r="O13" s="5" t="s">
        <v>101</v>
      </c>
    </row>
    <row r="14" spans="1:15" ht="90" customHeight="1" thickBot="1" x14ac:dyDescent="0.8">
      <c r="A14" s="4">
        <f>IF(B14="","",SUBTOTAL(3,$B$2:B14))</f>
        <v>13</v>
      </c>
      <c r="B14" s="4" t="s">
        <v>74</v>
      </c>
      <c r="C14" s="9">
        <v>2002</v>
      </c>
      <c r="D14" s="5">
        <v>2011</v>
      </c>
      <c r="E14" s="5">
        <f t="shared" ca="1" si="0"/>
        <v>4</v>
      </c>
      <c r="F14" s="9">
        <f t="shared" ca="1" si="1"/>
        <v>13</v>
      </c>
      <c r="G14" s="5" t="str">
        <f t="shared" ca="1" si="2"/>
        <v>10-14</v>
      </c>
      <c r="H14" s="4" t="s">
        <v>29</v>
      </c>
      <c r="I14" s="5" t="s">
        <v>101</v>
      </c>
      <c r="J14" s="5" t="s">
        <v>101</v>
      </c>
      <c r="K14" s="5" t="s">
        <v>101</v>
      </c>
      <c r="L14" s="5" t="s">
        <v>101</v>
      </c>
      <c r="M14" s="5" t="s">
        <v>101</v>
      </c>
      <c r="N14" s="5" t="s">
        <v>101</v>
      </c>
      <c r="O14" s="5" t="s">
        <v>101</v>
      </c>
    </row>
    <row r="15" spans="1:15" ht="90" customHeight="1" thickBot="1" x14ac:dyDescent="0.8">
      <c r="A15" s="4">
        <f>IF(B15="","",SUBTOTAL(3,$B$2:B15))</f>
        <v>14</v>
      </c>
      <c r="B15" s="4" t="s">
        <v>24</v>
      </c>
      <c r="C15" s="9">
        <v>2012</v>
      </c>
      <c r="D15" s="5">
        <v>2014</v>
      </c>
      <c r="E15" s="5">
        <f t="shared" ca="1" si="0"/>
        <v>1</v>
      </c>
      <c r="F15" s="9">
        <f t="shared" ca="1" si="1"/>
        <v>3</v>
      </c>
      <c r="G15" s="5" t="str">
        <f t="shared" ca="1" si="2"/>
        <v>اقل من 5</v>
      </c>
      <c r="H15" s="4" t="s">
        <v>29</v>
      </c>
      <c r="I15" s="5" t="s">
        <v>101</v>
      </c>
      <c r="J15" s="5" t="s">
        <v>101</v>
      </c>
      <c r="K15" s="5" t="s">
        <v>101</v>
      </c>
      <c r="L15" s="5" t="s">
        <v>101</v>
      </c>
      <c r="M15" s="5" t="s">
        <v>101</v>
      </c>
      <c r="N15" s="5" t="s">
        <v>101</v>
      </c>
      <c r="O15" s="5" t="s">
        <v>101</v>
      </c>
    </row>
    <row r="16" spans="1:15" ht="90" customHeight="1" thickBot="1" x14ac:dyDescent="0.8">
      <c r="A16" s="4">
        <f>IF(B16="","",SUBTOTAL(3,$B$2:B16))</f>
        <v>15</v>
      </c>
      <c r="B16" s="4" t="s">
        <v>75</v>
      </c>
      <c r="C16" s="9">
        <v>1982</v>
      </c>
      <c r="D16" s="5">
        <v>2010</v>
      </c>
      <c r="E16" s="5">
        <f t="shared" ca="1" si="0"/>
        <v>5</v>
      </c>
      <c r="F16" s="9">
        <f t="shared" ca="1" si="1"/>
        <v>33</v>
      </c>
      <c r="G16" s="5" t="str">
        <f t="shared" ca="1" si="2"/>
        <v>20 فاكثر</v>
      </c>
      <c r="H16" s="4" t="s">
        <v>29</v>
      </c>
      <c r="I16" s="5" t="s">
        <v>101</v>
      </c>
      <c r="J16" s="5" t="s">
        <v>101</v>
      </c>
      <c r="K16" s="5" t="s">
        <v>101</v>
      </c>
      <c r="L16" s="5" t="s">
        <v>101</v>
      </c>
      <c r="M16" s="5" t="s">
        <v>101</v>
      </c>
      <c r="N16" s="5" t="s">
        <v>101</v>
      </c>
      <c r="O16" s="5" t="s">
        <v>101</v>
      </c>
    </row>
    <row r="17" spans="1:15" ht="90" customHeight="1" thickBot="1" x14ac:dyDescent="0.8">
      <c r="A17" s="4">
        <f>IF(B17="","",SUBTOTAL(3,$B$2:B17))</f>
        <v>16</v>
      </c>
      <c r="B17" s="4" t="s">
        <v>14</v>
      </c>
      <c r="C17" s="9">
        <v>2005</v>
      </c>
      <c r="D17" s="5">
        <v>2011</v>
      </c>
      <c r="E17" s="5">
        <f t="shared" ca="1" si="0"/>
        <v>4</v>
      </c>
      <c r="F17" s="9">
        <f t="shared" ca="1" si="1"/>
        <v>10</v>
      </c>
      <c r="G17" s="5" t="str">
        <f t="shared" ca="1" si="2"/>
        <v>10-14</v>
      </c>
      <c r="H17" s="4" t="s">
        <v>28</v>
      </c>
      <c r="I17" s="5" t="s">
        <v>101</v>
      </c>
      <c r="J17" s="5" t="s">
        <v>101</v>
      </c>
      <c r="K17" s="5" t="s">
        <v>101</v>
      </c>
      <c r="L17" s="5" t="s">
        <v>101</v>
      </c>
      <c r="M17" s="5" t="s">
        <v>101</v>
      </c>
      <c r="N17" s="5" t="s">
        <v>101</v>
      </c>
      <c r="O17" s="5" t="s">
        <v>101</v>
      </c>
    </row>
    <row r="18" spans="1:15" ht="90" customHeight="1" thickBot="1" x14ac:dyDescent="0.8">
      <c r="A18" s="4">
        <f>IF(B18="","",SUBTOTAL(3,$B$2:B18))</f>
        <v>17</v>
      </c>
      <c r="B18" s="4" t="s">
        <v>1</v>
      </c>
      <c r="C18" s="9">
        <v>2003</v>
      </c>
      <c r="D18" s="5">
        <v>2011</v>
      </c>
      <c r="E18" s="5">
        <f t="shared" ca="1" si="0"/>
        <v>4</v>
      </c>
      <c r="F18" s="9">
        <f t="shared" ca="1" si="1"/>
        <v>12</v>
      </c>
      <c r="G18" s="5" t="str">
        <f t="shared" ca="1" si="2"/>
        <v>10-14</v>
      </c>
      <c r="H18" s="4" t="s">
        <v>29</v>
      </c>
      <c r="I18" s="5" t="s">
        <v>101</v>
      </c>
      <c r="J18" s="5" t="s">
        <v>101</v>
      </c>
      <c r="K18" s="5" t="s">
        <v>101</v>
      </c>
      <c r="L18" s="5" t="s">
        <v>101</v>
      </c>
      <c r="M18" s="5" t="s">
        <v>101</v>
      </c>
      <c r="N18" s="5" t="s">
        <v>101</v>
      </c>
      <c r="O18" s="5" t="s">
        <v>101</v>
      </c>
    </row>
    <row r="19" spans="1:15" ht="90" customHeight="1" thickBot="1" x14ac:dyDescent="0.8">
      <c r="A19" s="4">
        <f>IF(B19="","",SUBTOTAL(3,$B$2:B19))</f>
        <v>18</v>
      </c>
      <c r="B19" s="4" t="s">
        <v>43</v>
      </c>
      <c r="C19" s="9">
        <v>2008</v>
      </c>
      <c r="D19" s="5">
        <v>2008</v>
      </c>
      <c r="E19" s="5">
        <f t="shared" ca="1" si="0"/>
        <v>7</v>
      </c>
      <c r="F19" s="9">
        <f t="shared" ca="1" si="1"/>
        <v>7</v>
      </c>
      <c r="G19" s="5" t="str">
        <f t="shared" ca="1" si="2"/>
        <v>5-9</v>
      </c>
      <c r="H19" s="4" t="s">
        <v>29</v>
      </c>
      <c r="I19" s="5" t="s">
        <v>101</v>
      </c>
      <c r="J19" s="5" t="s">
        <v>107</v>
      </c>
      <c r="K19" s="5" t="s">
        <v>107</v>
      </c>
      <c r="L19" s="5" t="s">
        <v>107</v>
      </c>
      <c r="M19" s="5" t="s">
        <v>107</v>
      </c>
      <c r="N19" s="5" t="s">
        <v>107</v>
      </c>
      <c r="O19" s="5" t="s">
        <v>107</v>
      </c>
    </row>
    <row r="20" spans="1:15" ht="90" customHeight="1" thickBot="1" x14ac:dyDescent="0.8">
      <c r="A20" s="4">
        <f>IF(B20="","",SUBTOTAL(3,$B$2:B20))</f>
        <v>19</v>
      </c>
      <c r="B20" s="4" t="s">
        <v>8</v>
      </c>
      <c r="C20" s="9">
        <v>1995</v>
      </c>
      <c r="D20" s="5">
        <v>2007</v>
      </c>
      <c r="E20" s="5">
        <f t="shared" ca="1" si="0"/>
        <v>8</v>
      </c>
      <c r="F20" s="9">
        <f t="shared" ca="1" si="1"/>
        <v>20</v>
      </c>
      <c r="G20" s="5" t="str">
        <f t="shared" ca="1" si="2"/>
        <v>20 فاكثر</v>
      </c>
      <c r="H20" s="4" t="s">
        <v>30</v>
      </c>
      <c r="I20" s="5" t="s">
        <v>101</v>
      </c>
      <c r="J20" s="5" t="s">
        <v>101</v>
      </c>
      <c r="K20" s="5" t="s">
        <v>101</v>
      </c>
      <c r="L20" s="5" t="s">
        <v>101</v>
      </c>
      <c r="M20" s="5" t="s">
        <v>101</v>
      </c>
      <c r="N20" s="5" t="s">
        <v>101</v>
      </c>
      <c r="O20" s="5" t="s">
        <v>101</v>
      </c>
    </row>
    <row r="21" spans="1:15" ht="90" customHeight="1" thickBot="1" x14ac:dyDescent="0.8">
      <c r="A21" s="4">
        <f>IF(B21="","",SUBTOTAL(3,$B$2:B21))</f>
        <v>20</v>
      </c>
      <c r="B21" s="4" t="s">
        <v>16</v>
      </c>
      <c r="C21" s="9">
        <v>1977</v>
      </c>
      <c r="D21" s="5">
        <v>2011</v>
      </c>
      <c r="E21" s="5">
        <f t="shared" ca="1" si="0"/>
        <v>4</v>
      </c>
      <c r="F21" s="9">
        <f t="shared" ca="1" si="1"/>
        <v>38</v>
      </c>
      <c r="G21" s="5" t="str">
        <f t="shared" ca="1" si="2"/>
        <v>20 فاكثر</v>
      </c>
      <c r="H21" s="4" t="s">
        <v>29</v>
      </c>
      <c r="I21" s="5" t="s">
        <v>101</v>
      </c>
      <c r="J21" s="5" t="s">
        <v>101</v>
      </c>
      <c r="K21" s="5" t="s">
        <v>101</v>
      </c>
      <c r="L21" s="5" t="s">
        <v>101</v>
      </c>
      <c r="M21" s="5" t="s">
        <v>101</v>
      </c>
      <c r="N21" s="5" t="s">
        <v>101</v>
      </c>
      <c r="O21" s="5" t="s">
        <v>101</v>
      </c>
    </row>
    <row r="22" spans="1:15" ht="90" customHeight="1" thickBot="1" x14ac:dyDescent="0.8">
      <c r="A22" s="4">
        <f>IF(B22="","",SUBTOTAL(3,$B$2:B22))</f>
        <v>21</v>
      </c>
      <c r="B22" s="4" t="s">
        <v>12</v>
      </c>
      <c r="C22" s="9">
        <v>1997</v>
      </c>
      <c r="D22" s="5">
        <v>2010</v>
      </c>
      <c r="E22" s="5">
        <f t="shared" ca="1" si="0"/>
        <v>5</v>
      </c>
      <c r="F22" s="9">
        <f t="shared" ca="1" si="1"/>
        <v>18</v>
      </c>
      <c r="G22" s="5" t="str">
        <f t="shared" ca="1" si="2"/>
        <v>15-19</v>
      </c>
      <c r="H22" s="4" t="s">
        <v>28</v>
      </c>
      <c r="I22" s="5" t="s">
        <v>101</v>
      </c>
      <c r="J22" s="5" t="s">
        <v>101</v>
      </c>
      <c r="K22" s="5" t="s">
        <v>101</v>
      </c>
      <c r="L22" s="5" t="s">
        <v>101</v>
      </c>
      <c r="M22" s="5" t="s">
        <v>101</v>
      </c>
      <c r="N22" s="5" t="s">
        <v>101</v>
      </c>
      <c r="O22" s="5" t="s">
        <v>101</v>
      </c>
    </row>
    <row r="23" spans="1:15" ht="90" customHeight="1" thickBot="1" x14ac:dyDescent="0.8">
      <c r="A23" s="4">
        <f>IF(B23="","",SUBTOTAL(3,$B$2:B23))</f>
        <v>22</v>
      </c>
      <c r="B23" s="4" t="s">
        <v>44</v>
      </c>
      <c r="C23" s="9">
        <v>1996</v>
      </c>
      <c r="D23" s="5">
        <v>2005</v>
      </c>
      <c r="E23" s="5">
        <f t="shared" ca="1" si="0"/>
        <v>10</v>
      </c>
      <c r="F23" s="9">
        <f t="shared" ca="1" si="1"/>
        <v>19</v>
      </c>
      <c r="G23" s="5" t="str">
        <f t="shared" ca="1" si="2"/>
        <v>15-19</v>
      </c>
      <c r="H23" s="4" t="s">
        <v>29</v>
      </c>
      <c r="I23" s="5" t="s">
        <v>101</v>
      </c>
      <c r="J23" s="5" t="s">
        <v>101</v>
      </c>
      <c r="K23" s="5" t="s">
        <v>101</v>
      </c>
      <c r="L23" s="5" t="s">
        <v>101</v>
      </c>
      <c r="M23" s="5" t="s">
        <v>101</v>
      </c>
      <c r="N23" s="5" t="s">
        <v>101</v>
      </c>
      <c r="O23" s="5" t="s">
        <v>101</v>
      </c>
    </row>
    <row r="24" spans="1:15" ht="90" customHeight="1" thickBot="1" x14ac:dyDescent="0.8">
      <c r="A24" s="4">
        <f>IF(B24="","",SUBTOTAL(3,$B$2:B24))</f>
        <v>23</v>
      </c>
      <c r="B24" s="4" t="s">
        <v>45</v>
      </c>
      <c r="C24" s="9">
        <v>1992</v>
      </c>
      <c r="D24" s="5">
        <v>2011</v>
      </c>
      <c r="E24" s="5">
        <f t="shared" ca="1" si="0"/>
        <v>4</v>
      </c>
      <c r="F24" s="9">
        <f t="shared" ca="1" si="1"/>
        <v>23</v>
      </c>
      <c r="G24" s="5" t="str">
        <f t="shared" ca="1" si="2"/>
        <v>20 فاكثر</v>
      </c>
      <c r="H24" s="4" t="s">
        <v>29</v>
      </c>
      <c r="I24" s="5" t="s">
        <v>101</v>
      </c>
      <c r="J24" s="5" t="s">
        <v>101</v>
      </c>
      <c r="K24" s="5" t="s">
        <v>101</v>
      </c>
      <c r="L24" s="5" t="s">
        <v>101</v>
      </c>
      <c r="M24" s="5" t="s">
        <v>101</v>
      </c>
      <c r="N24" s="5" t="s">
        <v>101</v>
      </c>
      <c r="O24" s="5" t="s">
        <v>101</v>
      </c>
    </row>
    <row r="25" spans="1:15" ht="90" customHeight="1" thickBot="1" x14ac:dyDescent="0.8">
      <c r="A25" s="4">
        <f>IF(B25="","",SUBTOTAL(3,$B$2:B25))</f>
        <v>24</v>
      </c>
      <c r="B25" s="4" t="s">
        <v>46</v>
      </c>
      <c r="C25" s="9">
        <v>1989</v>
      </c>
      <c r="D25" s="5">
        <v>2013</v>
      </c>
      <c r="E25" s="5">
        <f t="shared" ca="1" si="0"/>
        <v>2</v>
      </c>
      <c r="F25" s="9">
        <f t="shared" ca="1" si="1"/>
        <v>26</v>
      </c>
      <c r="G25" s="5" t="str">
        <f t="shared" ca="1" si="2"/>
        <v>20 فاكثر</v>
      </c>
      <c r="H25" s="4" t="s">
        <v>29</v>
      </c>
      <c r="I25" s="5" t="s">
        <v>101</v>
      </c>
      <c r="J25" s="5" t="s">
        <v>101</v>
      </c>
      <c r="K25" s="5" t="s">
        <v>101</v>
      </c>
      <c r="L25" s="5" t="s">
        <v>101</v>
      </c>
      <c r="M25" s="5" t="s">
        <v>101</v>
      </c>
      <c r="N25" s="5" t="s">
        <v>101</v>
      </c>
      <c r="O25" s="5" t="s">
        <v>101</v>
      </c>
    </row>
    <row r="26" spans="1:15" ht="90" customHeight="1" thickBot="1" x14ac:dyDescent="0.8">
      <c r="A26" s="4">
        <f>IF(B26="","",SUBTOTAL(3,$B$2:B26))</f>
        <v>25</v>
      </c>
      <c r="B26" s="4" t="s">
        <v>12</v>
      </c>
      <c r="C26" s="9">
        <v>1984</v>
      </c>
      <c r="D26" s="5">
        <v>2010</v>
      </c>
      <c r="E26" s="5">
        <f t="shared" ca="1" si="0"/>
        <v>5</v>
      </c>
      <c r="F26" s="9">
        <f t="shared" ca="1" si="1"/>
        <v>31</v>
      </c>
      <c r="G26" s="5" t="str">
        <f t="shared" ca="1" si="2"/>
        <v>20 فاكثر</v>
      </c>
      <c r="H26" s="4" t="s">
        <v>28</v>
      </c>
      <c r="I26" s="5" t="s">
        <v>101</v>
      </c>
      <c r="J26" s="5" t="s">
        <v>101</v>
      </c>
      <c r="K26" s="5" t="s">
        <v>101</v>
      </c>
      <c r="L26" s="5" t="s">
        <v>101</v>
      </c>
      <c r="M26" s="5" t="s">
        <v>101</v>
      </c>
      <c r="N26" s="5" t="s">
        <v>101</v>
      </c>
      <c r="O26" s="5" t="s">
        <v>101</v>
      </c>
    </row>
    <row r="27" spans="1:15" ht="90" customHeight="1" thickBot="1" x14ac:dyDescent="0.8">
      <c r="A27" s="4">
        <f>IF(B27="","",SUBTOTAL(3,$B$2:B27))</f>
        <v>26</v>
      </c>
      <c r="B27" s="4" t="s">
        <v>70</v>
      </c>
      <c r="C27" s="9">
        <v>1991</v>
      </c>
      <c r="D27" s="5">
        <v>2014</v>
      </c>
      <c r="E27" s="5">
        <f t="shared" ca="1" si="0"/>
        <v>1</v>
      </c>
      <c r="F27" s="9">
        <f t="shared" ca="1" si="1"/>
        <v>24</v>
      </c>
      <c r="G27" s="5" t="str">
        <f t="shared" ca="1" si="2"/>
        <v>20 فاكثر</v>
      </c>
      <c r="H27" s="4" t="s">
        <v>28</v>
      </c>
      <c r="I27" s="5" t="s">
        <v>101</v>
      </c>
      <c r="J27" s="5" t="s">
        <v>101</v>
      </c>
      <c r="K27" s="5" t="s">
        <v>101</v>
      </c>
      <c r="L27" s="5" t="s">
        <v>101</v>
      </c>
      <c r="M27" s="5" t="s">
        <v>101</v>
      </c>
      <c r="N27" s="5" t="s">
        <v>101</v>
      </c>
      <c r="O27" s="5" t="s">
        <v>101</v>
      </c>
    </row>
    <row r="28" spans="1:15" ht="90" customHeight="1" thickBot="1" x14ac:dyDescent="0.8">
      <c r="A28" s="4">
        <f>IF(B28="","",SUBTOTAL(3,$B$2:B28))</f>
        <v>27</v>
      </c>
      <c r="B28" s="4" t="s">
        <v>44</v>
      </c>
      <c r="C28" s="9">
        <v>1998</v>
      </c>
      <c r="D28" s="5">
        <v>2005</v>
      </c>
      <c r="E28" s="5">
        <f t="shared" ca="1" si="0"/>
        <v>10</v>
      </c>
      <c r="F28" s="9">
        <f t="shared" ca="1" si="1"/>
        <v>17</v>
      </c>
      <c r="G28" s="5" t="str">
        <f t="shared" ca="1" si="2"/>
        <v>15-19</v>
      </c>
      <c r="H28" s="4" t="s">
        <v>29</v>
      </c>
      <c r="I28" s="5" t="s">
        <v>101</v>
      </c>
      <c r="J28" s="5" t="s">
        <v>101</v>
      </c>
      <c r="K28" s="5" t="s">
        <v>101</v>
      </c>
      <c r="L28" s="5" t="s">
        <v>101</v>
      </c>
      <c r="M28" s="5" t="s">
        <v>101</v>
      </c>
      <c r="N28" s="5" t="s">
        <v>101</v>
      </c>
      <c r="O28" s="5" t="s">
        <v>101</v>
      </c>
    </row>
    <row r="29" spans="1:15" ht="90" customHeight="1" thickBot="1" x14ac:dyDescent="0.8">
      <c r="A29" s="4">
        <f>IF(B29="","",SUBTOTAL(3,$B$2:B29))</f>
        <v>28</v>
      </c>
      <c r="B29" s="4" t="s">
        <v>1</v>
      </c>
      <c r="C29" s="9">
        <v>1999</v>
      </c>
      <c r="D29" s="5">
        <v>2010</v>
      </c>
      <c r="E29" s="5">
        <f t="shared" ca="1" si="0"/>
        <v>5</v>
      </c>
      <c r="F29" s="9">
        <f t="shared" ca="1" si="1"/>
        <v>16</v>
      </c>
      <c r="G29" s="5" t="str">
        <f t="shared" ca="1" si="2"/>
        <v>15-19</v>
      </c>
      <c r="H29" s="4" t="s">
        <v>29</v>
      </c>
      <c r="I29" s="5" t="s">
        <v>101</v>
      </c>
      <c r="J29" s="5" t="s">
        <v>101</v>
      </c>
      <c r="K29" s="5" t="s">
        <v>101</v>
      </c>
      <c r="L29" s="5" t="s">
        <v>101</v>
      </c>
      <c r="M29" s="5" t="s">
        <v>101</v>
      </c>
      <c r="N29" s="5" t="s">
        <v>101</v>
      </c>
      <c r="O29" s="5" t="s">
        <v>101</v>
      </c>
    </row>
    <row r="30" spans="1:15" ht="90" customHeight="1" thickBot="1" x14ac:dyDescent="0.8">
      <c r="A30" s="4">
        <f>IF(B30="","",SUBTOTAL(3,$B$2:B30))</f>
        <v>29</v>
      </c>
      <c r="B30" s="4" t="s">
        <v>16</v>
      </c>
      <c r="C30" s="9">
        <v>1995</v>
      </c>
      <c r="D30" s="5">
        <v>2010</v>
      </c>
      <c r="E30" s="5">
        <f t="shared" ca="1" si="0"/>
        <v>5</v>
      </c>
      <c r="F30" s="9">
        <f t="shared" ca="1" si="1"/>
        <v>20</v>
      </c>
      <c r="G30" s="5" t="str">
        <f t="shared" ca="1" si="2"/>
        <v>20 فاكثر</v>
      </c>
      <c r="H30" s="4" t="s">
        <v>29</v>
      </c>
      <c r="I30" s="5" t="s">
        <v>101</v>
      </c>
      <c r="J30" s="5" t="s">
        <v>101</v>
      </c>
      <c r="K30" s="5" t="s">
        <v>101</v>
      </c>
      <c r="L30" s="5" t="s">
        <v>101</v>
      </c>
      <c r="M30" s="5" t="s">
        <v>101</v>
      </c>
      <c r="N30" s="5" t="s">
        <v>101</v>
      </c>
      <c r="O30" s="5" t="s">
        <v>101</v>
      </c>
    </row>
    <row r="31" spans="1:15" ht="90" customHeight="1" thickBot="1" x14ac:dyDescent="0.8">
      <c r="A31" s="4">
        <f>IF(B31="","",SUBTOTAL(3,$B$2:B31))</f>
        <v>30</v>
      </c>
      <c r="B31" s="4" t="s">
        <v>3</v>
      </c>
      <c r="C31" s="9">
        <v>1992</v>
      </c>
      <c r="D31" s="5">
        <v>1992</v>
      </c>
      <c r="E31" s="5">
        <f t="shared" ca="1" si="0"/>
        <v>23</v>
      </c>
      <c r="F31" s="9">
        <f t="shared" ca="1" si="1"/>
        <v>23</v>
      </c>
      <c r="G31" s="5" t="str">
        <f t="shared" ca="1" si="2"/>
        <v>20 فاكثر</v>
      </c>
      <c r="H31" s="4" t="s">
        <v>31</v>
      </c>
      <c r="I31" s="5" t="s">
        <v>101</v>
      </c>
      <c r="J31" s="5" t="s">
        <v>101</v>
      </c>
      <c r="K31" s="5" t="s">
        <v>101</v>
      </c>
      <c r="L31" s="5" t="s">
        <v>101</v>
      </c>
      <c r="M31" s="5" t="s">
        <v>101</v>
      </c>
      <c r="N31" s="5" t="s">
        <v>101</v>
      </c>
      <c r="O31" s="5" t="s">
        <v>101</v>
      </c>
    </row>
    <row r="32" spans="1:15" ht="90" customHeight="1" thickBot="1" x14ac:dyDescent="0.8">
      <c r="A32" s="4">
        <f>IF(B32="","",SUBTOTAL(3,$B$2:B32))</f>
        <v>31</v>
      </c>
      <c r="B32" s="4" t="s">
        <v>47</v>
      </c>
      <c r="C32" s="9">
        <v>1991</v>
      </c>
      <c r="D32" s="5">
        <v>2010</v>
      </c>
      <c r="E32" s="5">
        <f t="shared" ca="1" si="0"/>
        <v>5</v>
      </c>
      <c r="F32" s="9">
        <f t="shared" ca="1" si="1"/>
        <v>24</v>
      </c>
      <c r="G32" s="5" t="str">
        <f t="shared" ca="1" si="2"/>
        <v>20 فاكثر</v>
      </c>
      <c r="H32" s="4" t="s">
        <v>29</v>
      </c>
      <c r="I32" s="5" t="s">
        <v>101</v>
      </c>
      <c r="J32" s="5" t="s">
        <v>101</v>
      </c>
      <c r="K32" s="5" t="s">
        <v>101</v>
      </c>
      <c r="L32" s="5" t="s">
        <v>101</v>
      </c>
      <c r="M32" s="5" t="s">
        <v>101</v>
      </c>
      <c r="N32" s="5" t="s">
        <v>101</v>
      </c>
      <c r="O32" s="5" t="s">
        <v>101</v>
      </c>
    </row>
    <row r="33" spans="1:15" ht="90" customHeight="1" thickBot="1" x14ac:dyDescent="0.8">
      <c r="A33" s="4">
        <f>IF(B33="","",SUBTOTAL(3,$B$2:B33))</f>
        <v>32</v>
      </c>
      <c r="B33" s="4" t="s">
        <v>48</v>
      </c>
      <c r="C33" s="9">
        <v>2009</v>
      </c>
      <c r="D33" s="5">
        <v>2009</v>
      </c>
      <c r="E33" s="5">
        <f t="shared" ca="1" si="0"/>
        <v>6</v>
      </c>
      <c r="F33" s="9">
        <f t="shared" ca="1" si="1"/>
        <v>6</v>
      </c>
      <c r="G33" s="5" t="str">
        <f t="shared" ca="1" si="2"/>
        <v>5-9</v>
      </c>
      <c r="H33" s="4" t="s">
        <v>28</v>
      </c>
      <c r="I33" s="5" t="s">
        <v>101</v>
      </c>
      <c r="J33" s="5" t="s">
        <v>101</v>
      </c>
      <c r="K33" s="5" t="s">
        <v>101</v>
      </c>
      <c r="L33" s="5" t="s">
        <v>101</v>
      </c>
      <c r="M33" s="5" t="s">
        <v>101</v>
      </c>
      <c r="N33" s="5" t="s">
        <v>101</v>
      </c>
      <c r="O33" s="5" t="s">
        <v>101</v>
      </c>
    </row>
    <row r="34" spans="1:15" ht="90" customHeight="1" thickBot="1" x14ac:dyDescent="0.8">
      <c r="A34" s="4">
        <f>IF(B34="","",SUBTOTAL(3,$B$2:B34))</f>
        <v>33</v>
      </c>
      <c r="B34" s="4" t="s">
        <v>49</v>
      </c>
      <c r="C34" s="9">
        <v>1993</v>
      </c>
      <c r="D34" s="5">
        <v>2010</v>
      </c>
      <c r="E34" s="5">
        <f t="shared" ca="1" si="0"/>
        <v>5</v>
      </c>
      <c r="F34" s="9">
        <f t="shared" ca="1" si="1"/>
        <v>22</v>
      </c>
      <c r="G34" s="5" t="str">
        <f t="shared" ca="1" si="2"/>
        <v>20 فاكثر</v>
      </c>
      <c r="H34" s="4" t="s">
        <v>29</v>
      </c>
      <c r="I34" s="5" t="s">
        <v>101</v>
      </c>
      <c r="J34" s="5" t="s">
        <v>101</v>
      </c>
      <c r="K34" s="5" t="s">
        <v>101</v>
      </c>
      <c r="L34" s="5" t="s">
        <v>101</v>
      </c>
      <c r="M34" s="5" t="s">
        <v>101</v>
      </c>
      <c r="N34" s="5" t="s">
        <v>101</v>
      </c>
      <c r="O34" s="5" t="s">
        <v>101</v>
      </c>
    </row>
    <row r="35" spans="1:15" ht="90" customHeight="1" thickBot="1" x14ac:dyDescent="0.8">
      <c r="A35" s="4">
        <f>IF(B35="","",SUBTOTAL(3,$B$2:B35))</f>
        <v>34</v>
      </c>
      <c r="B35" s="4" t="s">
        <v>79</v>
      </c>
      <c r="C35" s="9">
        <v>1990</v>
      </c>
      <c r="D35" s="5">
        <v>2006</v>
      </c>
      <c r="E35" s="5">
        <f t="shared" ca="1" si="0"/>
        <v>9</v>
      </c>
      <c r="F35" s="9">
        <f t="shared" ca="1" si="1"/>
        <v>25</v>
      </c>
      <c r="G35" s="5" t="str">
        <f t="shared" ca="1" si="2"/>
        <v>20 فاكثر</v>
      </c>
      <c r="H35" s="4" t="s">
        <v>28</v>
      </c>
      <c r="I35" s="5" t="s">
        <v>101</v>
      </c>
      <c r="J35" s="5" t="s">
        <v>101</v>
      </c>
      <c r="K35" s="5" t="s">
        <v>101</v>
      </c>
      <c r="L35" s="5" t="s">
        <v>101</v>
      </c>
      <c r="M35" s="5" t="s">
        <v>101</v>
      </c>
      <c r="N35" s="5" t="s">
        <v>101</v>
      </c>
      <c r="O35" s="5" t="s">
        <v>101</v>
      </c>
    </row>
    <row r="36" spans="1:15" ht="90" customHeight="1" thickBot="1" x14ac:dyDescent="0.8">
      <c r="A36" s="4">
        <f>IF(B36="","",SUBTOTAL(3,$B$2:B36))</f>
        <v>35</v>
      </c>
      <c r="B36" s="4" t="s">
        <v>50</v>
      </c>
      <c r="C36" s="9">
        <v>2005</v>
      </c>
      <c r="D36" s="5">
        <v>2005</v>
      </c>
      <c r="E36" s="5">
        <f t="shared" ca="1" si="0"/>
        <v>10</v>
      </c>
      <c r="F36" s="9">
        <f t="shared" ca="1" si="1"/>
        <v>10</v>
      </c>
      <c r="G36" s="5" t="str">
        <f t="shared" ca="1" si="2"/>
        <v>10-14</v>
      </c>
      <c r="H36" s="4" t="s">
        <v>29</v>
      </c>
      <c r="I36" s="5" t="s">
        <v>101</v>
      </c>
      <c r="J36" s="5" t="s">
        <v>101</v>
      </c>
      <c r="K36" s="5" t="s">
        <v>101</v>
      </c>
      <c r="L36" s="5" t="s">
        <v>101</v>
      </c>
      <c r="M36" s="5" t="s">
        <v>101</v>
      </c>
      <c r="N36" s="5" t="s">
        <v>101</v>
      </c>
      <c r="O36" s="5" t="s">
        <v>101</v>
      </c>
    </row>
    <row r="37" spans="1:15" ht="90" customHeight="1" thickBot="1" x14ac:dyDescent="0.8">
      <c r="A37" s="4">
        <f>IF(B37="","",SUBTOTAL(3,$B$2:B37))</f>
        <v>36</v>
      </c>
      <c r="B37" s="15" t="s">
        <v>102</v>
      </c>
      <c r="C37" s="9">
        <v>2012</v>
      </c>
      <c r="D37" s="5">
        <v>2013</v>
      </c>
      <c r="E37" s="5">
        <f t="shared" ca="1" si="0"/>
        <v>2</v>
      </c>
      <c r="F37" s="9">
        <f t="shared" ca="1" si="1"/>
        <v>3</v>
      </c>
      <c r="G37" s="5" t="str">
        <f t="shared" ca="1" si="2"/>
        <v>اقل من 5</v>
      </c>
      <c r="H37" s="4" t="s">
        <v>28</v>
      </c>
      <c r="I37" s="5" t="s">
        <v>101</v>
      </c>
      <c r="J37" s="5" t="s">
        <v>107</v>
      </c>
      <c r="K37" s="5" t="s">
        <v>107</v>
      </c>
      <c r="L37" s="5" t="s">
        <v>107</v>
      </c>
      <c r="M37" s="5" t="s">
        <v>107</v>
      </c>
      <c r="N37" s="5" t="s">
        <v>107</v>
      </c>
      <c r="O37" s="5" t="s">
        <v>107</v>
      </c>
    </row>
    <row r="38" spans="1:15" ht="90" customHeight="1" thickBot="1" x14ac:dyDescent="0.8">
      <c r="A38" s="4">
        <f>IF(B38="","",SUBTOTAL(3,$B$2:B38))</f>
        <v>37</v>
      </c>
      <c r="B38" s="4" t="s">
        <v>43</v>
      </c>
      <c r="C38" s="9">
        <v>1972</v>
      </c>
      <c r="D38" s="5">
        <v>2009</v>
      </c>
      <c r="E38" s="5">
        <f t="shared" ca="1" si="0"/>
        <v>6</v>
      </c>
      <c r="F38" s="9">
        <f t="shared" ca="1" si="1"/>
        <v>43</v>
      </c>
      <c r="G38" s="5" t="str">
        <f t="shared" ca="1" si="2"/>
        <v>20 فاكثر</v>
      </c>
      <c r="H38" s="4" t="s">
        <v>29</v>
      </c>
      <c r="I38" s="5" t="s">
        <v>101</v>
      </c>
      <c r="J38" s="5" t="s">
        <v>101</v>
      </c>
      <c r="K38" s="5" t="s">
        <v>101</v>
      </c>
      <c r="L38" s="5" t="s">
        <v>101</v>
      </c>
      <c r="M38" s="5" t="s">
        <v>101</v>
      </c>
      <c r="N38" s="5" t="s">
        <v>101</v>
      </c>
      <c r="O38" s="5" t="s">
        <v>101</v>
      </c>
    </row>
    <row r="39" spans="1:15" ht="90" customHeight="1" thickBot="1" x14ac:dyDescent="0.8">
      <c r="A39" s="4">
        <f>IF(B39="","",SUBTOTAL(3,$B$2:B39))</f>
        <v>38</v>
      </c>
      <c r="B39" s="4" t="s">
        <v>8</v>
      </c>
      <c r="C39" s="9">
        <v>1993</v>
      </c>
      <c r="D39" s="5">
        <v>2005</v>
      </c>
      <c r="E39" s="5">
        <f t="shared" ca="1" si="0"/>
        <v>10</v>
      </c>
      <c r="F39" s="9">
        <f t="shared" ca="1" si="1"/>
        <v>22</v>
      </c>
      <c r="G39" s="5" t="str">
        <f t="shared" ca="1" si="2"/>
        <v>20 فاكثر</v>
      </c>
      <c r="H39" s="4" t="s">
        <v>30</v>
      </c>
      <c r="I39" s="5" t="s">
        <v>101</v>
      </c>
      <c r="J39" s="5" t="s">
        <v>101</v>
      </c>
      <c r="K39" s="5" t="s">
        <v>101</v>
      </c>
      <c r="L39" s="5" t="s">
        <v>101</v>
      </c>
      <c r="M39" s="5" t="s">
        <v>101</v>
      </c>
      <c r="N39" s="5" t="s">
        <v>101</v>
      </c>
      <c r="O39" s="5" t="s">
        <v>101</v>
      </c>
    </row>
    <row r="40" spans="1:15" ht="90" customHeight="1" thickBot="1" x14ac:dyDescent="0.8">
      <c r="A40" s="4">
        <f>IF(B40="","",SUBTOTAL(3,$B$2:B40))</f>
        <v>39</v>
      </c>
      <c r="B40" s="4" t="s">
        <v>1</v>
      </c>
      <c r="C40" s="9">
        <v>2011</v>
      </c>
      <c r="D40" s="5">
        <v>2012</v>
      </c>
      <c r="E40" s="5">
        <f t="shared" ca="1" si="0"/>
        <v>3</v>
      </c>
      <c r="F40" s="9">
        <f t="shared" ca="1" si="1"/>
        <v>4</v>
      </c>
      <c r="G40" s="5" t="str">
        <f t="shared" ca="1" si="2"/>
        <v>اقل من 5</v>
      </c>
      <c r="H40" s="4" t="s">
        <v>29</v>
      </c>
      <c r="I40" s="5" t="s">
        <v>101</v>
      </c>
      <c r="J40" s="5" t="s">
        <v>107</v>
      </c>
      <c r="K40" s="5" t="s">
        <v>107</v>
      </c>
      <c r="L40" s="5" t="s">
        <v>107</v>
      </c>
      <c r="M40" s="5" t="s">
        <v>107</v>
      </c>
      <c r="N40" s="5" t="s">
        <v>107</v>
      </c>
      <c r="O40" s="5" t="s">
        <v>107</v>
      </c>
    </row>
    <row r="41" spans="1:15" ht="90" customHeight="1" thickBot="1" x14ac:dyDescent="0.8">
      <c r="A41" s="4">
        <f>IF(B41="","",SUBTOTAL(3,$B$2:B41))</f>
        <v>40</v>
      </c>
      <c r="B41" s="4" t="s">
        <v>51</v>
      </c>
      <c r="C41" s="9">
        <v>2010</v>
      </c>
      <c r="D41" s="5">
        <v>2011</v>
      </c>
      <c r="E41" s="5">
        <f t="shared" ca="1" si="0"/>
        <v>4</v>
      </c>
      <c r="F41" s="9">
        <f t="shared" ca="1" si="1"/>
        <v>5</v>
      </c>
      <c r="G41" s="5" t="str">
        <f t="shared" ca="1" si="2"/>
        <v>5-9</v>
      </c>
      <c r="H41" s="4" t="s">
        <v>29</v>
      </c>
      <c r="I41" s="5" t="s">
        <v>101</v>
      </c>
      <c r="J41" s="5" t="s">
        <v>101</v>
      </c>
      <c r="K41" s="5" t="s">
        <v>101</v>
      </c>
      <c r="L41" s="5" t="s">
        <v>101</v>
      </c>
      <c r="M41" s="5" t="s">
        <v>101</v>
      </c>
      <c r="N41" s="5" t="s">
        <v>101</v>
      </c>
      <c r="O41" s="5" t="s">
        <v>101</v>
      </c>
    </row>
    <row r="42" spans="1:15" ht="90" customHeight="1" thickBot="1" x14ac:dyDescent="0.8">
      <c r="A42" s="4">
        <f>IF(B42="","",SUBTOTAL(3,$B$2:B42))</f>
        <v>41</v>
      </c>
      <c r="B42" s="4" t="s">
        <v>52</v>
      </c>
      <c r="C42" s="9">
        <v>1998</v>
      </c>
      <c r="D42" s="5">
        <v>2008</v>
      </c>
      <c r="E42" s="5">
        <f t="shared" ca="1" si="0"/>
        <v>7</v>
      </c>
      <c r="F42" s="9">
        <f t="shared" ca="1" si="1"/>
        <v>17</v>
      </c>
      <c r="G42" s="5" t="str">
        <f t="shared" ca="1" si="2"/>
        <v>15-19</v>
      </c>
      <c r="H42" s="4" t="s">
        <v>28</v>
      </c>
      <c r="I42" s="5" t="s">
        <v>101</v>
      </c>
      <c r="J42" s="5" t="s">
        <v>101</v>
      </c>
      <c r="K42" s="5" t="s">
        <v>101</v>
      </c>
      <c r="L42" s="5" t="s">
        <v>101</v>
      </c>
      <c r="M42" s="5" t="s">
        <v>101</v>
      </c>
      <c r="N42" s="5" t="s">
        <v>101</v>
      </c>
      <c r="O42" s="5" t="s">
        <v>101</v>
      </c>
    </row>
    <row r="43" spans="1:15" ht="90" customHeight="1" thickBot="1" x14ac:dyDescent="0.8">
      <c r="A43" s="4">
        <f>IF(B43="","",SUBTOTAL(3,$B$2:B43))</f>
        <v>42</v>
      </c>
      <c r="B43" s="4" t="s">
        <v>53</v>
      </c>
      <c r="C43" s="9">
        <v>1998</v>
      </c>
      <c r="D43" s="5">
        <v>2010</v>
      </c>
      <c r="E43" s="5">
        <f t="shared" ca="1" si="0"/>
        <v>5</v>
      </c>
      <c r="F43" s="9">
        <f t="shared" ca="1" si="1"/>
        <v>17</v>
      </c>
      <c r="G43" s="5" t="str">
        <f t="shared" ca="1" si="2"/>
        <v>15-19</v>
      </c>
      <c r="H43" s="4" t="s">
        <v>36</v>
      </c>
      <c r="I43" s="5" t="s">
        <v>101</v>
      </c>
      <c r="J43" s="5" t="s">
        <v>101</v>
      </c>
      <c r="K43" s="5" t="s">
        <v>101</v>
      </c>
      <c r="L43" s="5" t="s">
        <v>101</v>
      </c>
      <c r="M43" s="5" t="s">
        <v>101</v>
      </c>
      <c r="N43" s="5" t="s">
        <v>101</v>
      </c>
      <c r="O43" s="5" t="s">
        <v>101</v>
      </c>
    </row>
    <row r="44" spans="1:15" ht="90" customHeight="1" thickBot="1" x14ac:dyDescent="0.8">
      <c r="A44" s="4">
        <f>IF(B44="","",SUBTOTAL(3,$B$2:B44))</f>
        <v>43</v>
      </c>
      <c r="B44" s="15" t="s">
        <v>103</v>
      </c>
      <c r="C44" s="9">
        <v>1975</v>
      </c>
      <c r="D44" s="5">
        <v>1991</v>
      </c>
      <c r="E44" s="5">
        <f t="shared" ca="1" si="0"/>
        <v>24</v>
      </c>
      <c r="F44" s="9">
        <f t="shared" ca="1" si="1"/>
        <v>40</v>
      </c>
      <c r="G44" s="5" t="str">
        <f t="shared" ca="1" si="2"/>
        <v>20 فاكثر</v>
      </c>
      <c r="H44" s="4" t="s">
        <v>36</v>
      </c>
      <c r="I44" s="5" t="s">
        <v>101</v>
      </c>
      <c r="J44" s="5" t="s">
        <v>110</v>
      </c>
      <c r="K44" s="5" t="s">
        <v>110</v>
      </c>
      <c r="L44" s="5" t="s">
        <v>110</v>
      </c>
      <c r="M44" s="5" t="s">
        <v>110</v>
      </c>
      <c r="N44" s="5" t="s">
        <v>110</v>
      </c>
      <c r="O44" s="5" t="s">
        <v>110</v>
      </c>
    </row>
    <row r="45" spans="1:15" ht="90" customHeight="1" thickBot="1" x14ac:dyDescent="0.8">
      <c r="A45" s="4">
        <f>IF(B45="","",SUBTOTAL(3,$B$2:B45))</f>
        <v>44</v>
      </c>
      <c r="B45" s="4" t="s">
        <v>2</v>
      </c>
      <c r="C45" s="9">
        <v>2005</v>
      </c>
      <c r="D45" s="5">
        <v>2005</v>
      </c>
      <c r="E45" s="5">
        <f t="shared" ca="1" si="0"/>
        <v>10</v>
      </c>
      <c r="F45" s="9">
        <f t="shared" ca="1" si="1"/>
        <v>10</v>
      </c>
      <c r="G45" s="5" t="str">
        <f t="shared" ca="1" si="2"/>
        <v>10-14</v>
      </c>
      <c r="H45" s="4" t="s">
        <v>30</v>
      </c>
      <c r="I45" s="5" t="s">
        <v>101</v>
      </c>
      <c r="J45" s="5" t="s">
        <v>101</v>
      </c>
      <c r="K45" s="5" t="s">
        <v>101</v>
      </c>
      <c r="L45" s="5" t="s">
        <v>101</v>
      </c>
      <c r="M45" s="5" t="s">
        <v>101</v>
      </c>
      <c r="N45" s="5" t="s">
        <v>101</v>
      </c>
      <c r="O45" s="5" t="s">
        <v>101</v>
      </c>
    </row>
    <row r="46" spans="1:15" ht="90" customHeight="1" thickBot="1" x14ac:dyDescent="0.8">
      <c r="A46" s="4">
        <f>IF(B46="","",SUBTOTAL(3,$B$2:B46))</f>
        <v>45</v>
      </c>
      <c r="B46" s="4" t="s">
        <v>3</v>
      </c>
      <c r="C46" s="9">
        <v>1996</v>
      </c>
      <c r="D46" s="5">
        <v>1996</v>
      </c>
      <c r="E46" s="5">
        <f t="shared" ca="1" si="0"/>
        <v>19</v>
      </c>
      <c r="F46" s="9">
        <f t="shared" ca="1" si="1"/>
        <v>19</v>
      </c>
      <c r="G46" s="5" t="str">
        <f t="shared" ca="1" si="2"/>
        <v>15-19</v>
      </c>
      <c r="H46" s="4" t="s">
        <v>31</v>
      </c>
      <c r="I46" s="5" t="s">
        <v>107</v>
      </c>
      <c r="J46" s="5" t="s">
        <v>101</v>
      </c>
      <c r="K46" s="5" t="s">
        <v>101</v>
      </c>
      <c r="L46" s="5" t="s">
        <v>101</v>
      </c>
      <c r="M46" s="5" t="s">
        <v>101</v>
      </c>
      <c r="N46" s="5" t="s">
        <v>101</v>
      </c>
      <c r="O46" s="5" t="s">
        <v>101</v>
      </c>
    </row>
    <row r="47" spans="1:15" ht="90" customHeight="1" thickBot="1" x14ac:dyDescent="0.8">
      <c r="A47" s="4">
        <f>IF(B47="","",SUBTOTAL(3,$B$2:B47))</f>
        <v>46</v>
      </c>
      <c r="B47" s="4" t="s">
        <v>54</v>
      </c>
      <c r="C47" s="9">
        <v>2008</v>
      </c>
      <c r="D47" s="5">
        <v>2011</v>
      </c>
      <c r="E47" s="5">
        <f t="shared" ca="1" si="0"/>
        <v>4</v>
      </c>
      <c r="F47" s="9">
        <f t="shared" ca="1" si="1"/>
        <v>7</v>
      </c>
      <c r="G47" s="5" t="str">
        <f t="shared" ca="1" si="2"/>
        <v>5-9</v>
      </c>
      <c r="H47" s="4" t="s">
        <v>30</v>
      </c>
      <c r="I47" s="5" t="s">
        <v>101</v>
      </c>
      <c r="J47" s="5" t="s">
        <v>101</v>
      </c>
      <c r="K47" s="5" t="s">
        <v>101</v>
      </c>
      <c r="L47" s="5" t="s">
        <v>101</v>
      </c>
      <c r="M47" s="5" t="s">
        <v>101</v>
      </c>
      <c r="N47" s="5" t="s">
        <v>101</v>
      </c>
      <c r="O47" s="5" t="s">
        <v>101</v>
      </c>
    </row>
    <row r="48" spans="1:15" ht="90" customHeight="1" thickBot="1" x14ac:dyDescent="0.8">
      <c r="A48" s="4">
        <f>IF(B48="","",SUBTOTAL(3,$B$2:B48))</f>
        <v>47</v>
      </c>
      <c r="B48" s="4" t="s">
        <v>55</v>
      </c>
      <c r="C48" s="9">
        <v>2010</v>
      </c>
      <c r="D48" s="5">
        <v>2010</v>
      </c>
      <c r="E48" s="5">
        <f t="shared" ca="1" si="0"/>
        <v>5</v>
      </c>
      <c r="F48" s="9">
        <f t="shared" ca="1" si="1"/>
        <v>5</v>
      </c>
      <c r="G48" s="5" t="str">
        <f t="shared" ca="1" si="2"/>
        <v>5-9</v>
      </c>
      <c r="H48" s="4" t="s">
        <v>28</v>
      </c>
      <c r="I48" s="5" t="s">
        <v>101</v>
      </c>
      <c r="J48" s="5" t="s">
        <v>101</v>
      </c>
      <c r="K48" s="5" t="s">
        <v>101</v>
      </c>
      <c r="L48" s="5" t="s">
        <v>101</v>
      </c>
      <c r="M48" s="5" t="s">
        <v>101</v>
      </c>
      <c r="N48" s="5" t="s">
        <v>101</v>
      </c>
      <c r="O48" s="5" t="s">
        <v>101</v>
      </c>
    </row>
    <row r="49" spans="1:15" ht="90" customHeight="1" thickBot="1" x14ac:dyDescent="0.8">
      <c r="A49" s="4">
        <f>IF(B49="","",SUBTOTAL(3,$B$2:B49))</f>
        <v>48</v>
      </c>
      <c r="B49" s="4" t="s">
        <v>69</v>
      </c>
      <c r="C49" s="9">
        <v>1988</v>
      </c>
      <c r="D49" s="5">
        <v>2011</v>
      </c>
      <c r="E49" s="5">
        <f t="shared" ca="1" si="0"/>
        <v>4</v>
      </c>
      <c r="F49" s="9">
        <f t="shared" ca="1" si="1"/>
        <v>27</v>
      </c>
      <c r="G49" s="5" t="str">
        <f t="shared" ca="1" si="2"/>
        <v>20 فاكثر</v>
      </c>
      <c r="H49" s="4" t="s">
        <v>29</v>
      </c>
      <c r="I49" s="5" t="s">
        <v>101</v>
      </c>
      <c r="J49" s="5" t="s">
        <v>101</v>
      </c>
      <c r="K49" s="5" t="s">
        <v>101</v>
      </c>
      <c r="L49" s="5" t="s">
        <v>101</v>
      </c>
      <c r="M49" s="5" t="s">
        <v>101</v>
      </c>
      <c r="N49" s="5" t="s">
        <v>101</v>
      </c>
      <c r="O49" s="5" t="s">
        <v>101</v>
      </c>
    </row>
    <row r="50" spans="1:15" ht="90" customHeight="1" thickBot="1" x14ac:dyDescent="0.8">
      <c r="A50" s="4">
        <f>IF(B50="","",SUBTOTAL(3,$B$2:B50))</f>
        <v>49</v>
      </c>
      <c r="B50" s="4" t="s">
        <v>1</v>
      </c>
      <c r="C50" s="9">
        <v>2007</v>
      </c>
      <c r="D50" s="5">
        <v>2013</v>
      </c>
      <c r="E50" s="5">
        <f t="shared" ca="1" si="0"/>
        <v>2</v>
      </c>
      <c r="F50" s="9">
        <f t="shared" ca="1" si="1"/>
        <v>8</v>
      </c>
      <c r="G50" s="5" t="str">
        <f t="shared" ca="1" si="2"/>
        <v>5-9</v>
      </c>
      <c r="H50" s="4" t="s">
        <v>29</v>
      </c>
      <c r="I50" s="5" t="s">
        <v>101</v>
      </c>
      <c r="J50" s="5" t="s">
        <v>101</v>
      </c>
      <c r="K50" s="5" t="s">
        <v>101</v>
      </c>
      <c r="L50" s="5" t="s">
        <v>101</v>
      </c>
      <c r="M50" s="5" t="s">
        <v>101</v>
      </c>
      <c r="N50" s="5" t="s">
        <v>101</v>
      </c>
      <c r="O50" s="5" t="s">
        <v>101</v>
      </c>
    </row>
    <row r="51" spans="1:15" ht="90" customHeight="1" thickBot="1" x14ac:dyDescent="0.8">
      <c r="A51" s="4">
        <f>IF(B51="","",SUBTOTAL(3,$B$2:B51))</f>
        <v>50</v>
      </c>
      <c r="B51" s="4" t="s">
        <v>56</v>
      </c>
      <c r="C51" s="9">
        <v>1993</v>
      </c>
      <c r="D51" s="5">
        <v>1993</v>
      </c>
      <c r="E51" s="5">
        <f t="shared" ca="1" si="0"/>
        <v>22</v>
      </c>
      <c r="F51" s="9">
        <f t="shared" ca="1" si="1"/>
        <v>22</v>
      </c>
      <c r="G51" s="5" t="str">
        <f t="shared" ca="1" si="2"/>
        <v>20 فاكثر</v>
      </c>
      <c r="H51" s="4" t="s">
        <v>97</v>
      </c>
      <c r="I51" s="5" t="s">
        <v>101</v>
      </c>
      <c r="J51" s="5" t="s">
        <v>101</v>
      </c>
      <c r="K51" s="5" t="s">
        <v>101</v>
      </c>
      <c r="L51" s="5" t="s">
        <v>101</v>
      </c>
      <c r="M51" s="5" t="s">
        <v>101</v>
      </c>
      <c r="N51" s="5" t="s">
        <v>101</v>
      </c>
      <c r="O51" s="5" t="s">
        <v>101</v>
      </c>
    </row>
    <row r="52" spans="1:15" ht="90" customHeight="1" thickBot="1" x14ac:dyDescent="0.8">
      <c r="A52" s="4">
        <f>IF(B52="","",SUBTOTAL(3,$B$2:B52))</f>
        <v>51</v>
      </c>
      <c r="B52" s="4" t="s">
        <v>49</v>
      </c>
      <c r="C52" s="9">
        <v>1992</v>
      </c>
      <c r="D52" s="5">
        <v>2011</v>
      </c>
      <c r="E52" s="5">
        <f t="shared" ca="1" si="0"/>
        <v>4</v>
      </c>
      <c r="F52" s="9">
        <f t="shared" ca="1" si="1"/>
        <v>23</v>
      </c>
      <c r="G52" s="5" t="str">
        <f t="shared" ca="1" si="2"/>
        <v>20 فاكثر</v>
      </c>
      <c r="H52" s="4" t="s">
        <v>29</v>
      </c>
      <c r="I52" s="5" t="s">
        <v>101</v>
      </c>
      <c r="J52" s="5" t="s">
        <v>101</v>
      </c>
      <c r="K52" s="5" t="s">
        <v>101</v>
      </c>
      <c r="L52" s="5" t="s">
        <v>101</v>
      </c>
      <c r="M52" s="5" t="s">
        <v>101</v>
      </c>
      <c r="N52" s="5" t="s">
        <v>101</v>
      </c>
      <c r="O52" s="5" t="s">
        <v>101</v>
      </c>
    </row>
    <row r="53" spans="1:15" ht="90" customHeight="1" thickBot="1" x14ac:dyDescent="0.8">
      <c r="A53" s="4">
        <f>IF(B53="","",SUBTOTAL(3,$B$2:B53))</f>
        <v>52</v>
      </c>
      <c r="B53" s="4" t="s">
        <v>47</v>
      </c>
      <c r="C53" s="9">
        <v>1995</v>
      </c>
      <c r="D53" s="5">
        <v>2010</v>
      </c>
      <c r="E53" s="5">
        <f t="shared" ca="1" si="0"/>
        <v>5</v>
      </c>
      <c r="F53" s="9">
        <f t="shared" ca="1" si="1"/>
        <v>20</v>
      </c>
      <c r="G53" s="5" t="str">
        <f t="shared" ca="1" si="2"/>
        <v>20 فاكثر</v>
      </c>
      <c r="H53" s="4" t="s">
        <v>29</v>
      </c>
      <c r="I53" s="5" t="s">
        <v>101</v>
      </c>
      <c r="J53" s="5" t="s">
        <v>101</v>
      </c>
      <c r="K53" s="5" t="s">
        <v>101</v>
      </c>
      <c r="L53" s="5" t="s">
        <v>101</v>
      </c>
      <c r="M53" s="5" t="s">
        <v>101</v>
      </c>
      <c r="N53" s="5" t="s">
        <v>101</v>
      </c>
      <c r="O53" s="5" t="s">
        <v>101</v>
      </c>
    </row>
    <row r="54" spans="1:15" ht="90" customHeight="1" thickBot="1" x14ac:dyDescent="0.8">
      <c r="A54" s="4">
        <f>IF(B54="","",SUBTOTAL(3,$B$2:B54))</f>
        <v>53</v>
      </c>
      <c r="B54" s="4" t="s">
        <v>34</v>
      </c>
      <c r="C54" s="9">
        <v>1996</v>
      </c>
      <c r="D54" s="5">
        <v>2013</v>
      </c>
      <c r="E54" s="5">
        <f t="shared" ca="1" si="0"/>
        <v>2</v>
      </c>
      <c r="F54" s="9">
        <f t="shared" ca="1" si="1"/>
        <v>19</v>
      </c>
      <c r="G54" s="5" t="str">
        <f t="shared" ca="1" si="2"/>
        <v>15-19</v>
      </c>
      <c r="H54" s="4" t="s">
        <v>28</v>
      </c>
      <c r="I54" s="5" t="s">
        <v>101</v>
      </c>
      <c r="J54" s="5" t="s">
        <v>101</v>
      </c>
      <c r="K54" s="5" t="s">
        <v>101</v>
      </c>
      <c r="L54" s="5" t="s">
        <v>101</v>
      </c>
      <c r="M54" s="5" t="s">
        <v>101</v>
      </c>
      <c r="N54" s="5" t="s">
        <v>101</v>
      </c>
      <c r="O54" s="5" t="s">
        <v>101</v>
      </c>
    </row>
    <row r="55" spans="1:15" ht="90" customHeight="1" thickBot="1" x14ac:dyDescent="0.8">
      <c r="A55" s="4">
        <f>IF(B55="","",SUBTOTAL(3,$B$2:B55))</f>
        <v>54</v>
      </c>
      <c r="B55" s="4" t="s">
        <v>22</v>
      </c>
      <c r="C55" s="9">
        <v>1969</v>
      </c>
      <c r="D55" s="5">
        <v>1992</v>
      </c>
      <c r="E55" s="5">
        <f t="shared" ca="1" si="0"/>
        <v>23</v>
      </c>
      <c r="F55" s="9">
        <f t="shared" ca="1" si="1"/>
        <v>46</v>
      </c>
      <c r="G55" s="5" t="str">
        <f t="shared" ca="1" si="2"/>
        <v>20 فاكثر</v>
      </c>
      <c r="H55" s="4" t="s">
        <v>28</v>
      </c>
      <c r="I55" s="5" t="s">
        <v>101</v>
      </c>
      <c r="J55" s="5" t="s">
        <v>101</v>
      </c>
      <c r="K55" s="5" t="s">
        <v>101</v>
      </c>
      <c r="L55" s="5" t="s">
        <v>101</v>
      </c>
      <c r="M55" s="5" t="s">
        <v>101</v>
      </c>
      <c r="N55" s="5" t="s">
        <v>101</v>
      </c>
      <c r="O55" s="5" t="s">
        <v>101</v>
      </c>
    </row>
    <row r="56" spans="1:15" ht="90" customHeight="1" thickBot="1" x14ac:dyDescent="0.8">
      <c r="A56" s="4">
        <f>IF(B56="","",SUBTOTAL(3,$B$2:B56))</f>
        <v>55</v>
      </c>
      <c r="B56" s="4" t="s">
        <v>3</v>
      </c>
      <c r="C56" s="9">
        <v>2001</v>
      </c>
      <c r="D56" s="5">
        <v>1991</v>
      </c>
      <c r="E56" s="5">
        <f t="shared" ca="1" si="0"/>
        <v>24</v>
      </c>
      <c r="F56" s="9">
        <f t="shared" ca="1" si="1"/>
        <v>14</v>
      </c>
      <c r="G56" s="5" t="str">
        <f t="shared" ca="1" si="2"/>
        <v>10-14</v>
      </c>
      <c r="H56" s="4" t="s">
        <v>31</v>
      </c>
      <c r="I56" s="5" t="s">
        <v>101</v>
      </c>
      <c r="J56" s="5" t="s">
        <v>101</v>
      </c>
      <c r="K56" s="5" t="s">
        <v>101</v>
      </c>
      <c r="L56" s="5" t="s">
        <v>101</v>
      </c>
      <c r="M56" s="5" t="s">
        <v>101</v>
      </c>
      <c r="N56" s="5" t="s">
        <v>101</v>
      </c>
      <c r="O56" s="5" t="s">
        <v>101</v>
      </c>
    </row>
    <row r="57" spans="1:15" ht="90" customHeight="1" thickBot="1" x14ac:dyDescent="0.8">
      <c r="A57" s="4">
        <f>IF(B57="","",SUBTOTAL(3,$B$2:B57))</f>
        <v>56</v>
      </c>
      <c r="B57" s="4" t="s">
        <v>3</v>
      </c>
      <c r="C57" s="9">
        <v>2002</v>
      </c>
      <c r="D57" s="5">
        <v>2002</v>
      </c>
      <c r="E57" s="5">
        <f t="shared" ca="1" si="0"/>
        <v>13</v>
      </c>
      <c r="F57" s="9">
        <f t="shared" ca="1" si="1"/>
        <v>13</v>
      </c>
      <c r="G57" s="5" t="str">
        <f t="shared" ca="1" si="2"/>
        <v>10-14</v>
      </c>
      <c r="H57" s="4" t="s">
        <v>31</v>
      </c>
      <c r="I57" s="5" t="s">
        <v>101</v>
      </c>
      <c r="J57" s="5" t="s">
        <v>101</v>
      </c>
      <c r="K57" s="5" t="s">
        <v>101</v>
      </c>
      <c r="L57" s="5" t="s">
        <v>101</v>
      </c>
      <c r="M57" s="5" t="s">
        <v>101</v>
      </c>
      <c r="N57" s="5" t="s">
        <v>101</v>
      </c>
      <c r="O57" s="5" t="s">
        <v>101</v>
      </c>
    </row>
    <row r="58" spans="1:15" ht="90" customHeight="1" thickBot="1" x14ac:dyDescent="0.8">
      <c r="A58" s="4">
        <f>IF(B58="","",SUBTOTAL(3,$B$2:B58))</f>
        <v>57</v>
      </c>
      <c r="B58" s="4" t="s">
        <v>10</v>
      </c>
      <c r="C58" s="9">
        <v>2004</v>
      </c>
      <c r="D58" s="5">
        <v>2009</v>
      </c>
      <c r="E58" s="5">
        <f t="shared" ca="1" si="0"/>
        <v>6</v>
      </c>
      <c r="F58" s="9">
        <f t="shared" ca="1" si="1"/>
        <v>11</v>
      </c>
      <c r="G58" s="5" t="str">
        <f t="shared" ca="1" si="2"/>
        <v>10-14</v>
      </c>
      <c r="H58" s="4" t="s">
        <v>29</v>
      </c>
      <c r="I58" s="5" t="s">
        <v>101</v>
      </c>
      <c r="J58" s="5" t="s">
        <v>101</v>
      </c>
      <c r="K58" s="5" t="s">
        <v>101</v>
      </c>
      <c r="L58" s="5" t="s">
        <v>101</v>
      </c>
      <c r="M58" s="5" t="s">
        <v>101</v>
      </c>
      <c r="N58" s="5" t="s">
        <v>101</v>
      </c>
      <c r="O58" s="5" t="s">
        <v>101</v>
      </c>
    </row>
    <row r="59" spans="1:15" ht="90" customHeight="1" thickBot="1" x14ac:dyDescent="0.8">
      <c r="A59" s="4">
        <f>IF(B59="","",SUBTOTAL(3,$B$2:B59))</f>
        <v>58</v>
      </c>
      <c r="B59" s="4" t="s">
        <v>57</v>
      </c>
      <c r="C59" s="9">
        <v>1995</v>
      </c>
      <c r="D59" s="5">
        <v>2013</v>
      </c>
      <c r="E59" s="5">
        <f t="shared" ca="1" si="0"/>
        <v>2</v>
      </c>
      <c r="F59" s="9">
        <f t="shared" ca="1" si="1"/>
        <v>20</v>
      </c>
      <c r="G59" s="5" t="str">
        <f t="shared" ca="1" si="2"/>
        <v>20 فاكثر</v>
      </c>
      <c r="H59" s="4" t="s">
        <v>28</v>
      </c>
      <c r="I59" s="5" t="s">
        <v>101</v>
      </c>
      <c r="J59" s="5" t="s">
        <v>101</v>
      </c>
      <c r="K59" s="5" t="s">
        <v>101</v>
      </c>
      <c r="L59" s="5" t="s">
        <v>101</v>
      </c>
      <c r="M59" s="5" t="s">
        <v>101</v>
      </c>
      <c r="N59" s="5" t="s">
        <v>101</v>
      </c>
      <c r="O59" s="5" t="s">
        <v>101</v>
      </c>
    </row>
    <row r="60" spans="1:15" ht="90" customHeight="1" thickBot="1" x14ac:dyDescent="0.8">
      <c r="A60" s="4">
        <f>IF(B60="","",SUBTOTAL(3,$B$2:B60))</f>
        <v>59</v>
      </c>
      <c r="B60" s="4" t="s">
        <v>58</v>
      </c>
      <c r="C60" s="9">
        <v>2002</v>
      </c>
      <c r="D60" s="5">
        <v>2011</v>
      </c>
      <c r="E60" s="5">
        <f t="shared" ca="1" si="0"/>
        <v>4</v>
      </c>
      <c r="F60" s="9">
        <f t="shared" ca="1" si="1"/>
        <v>13</v>
      </c>
      <c r="G60" s="5" t="str">
        <f t="shared" ca="1" si="2"/>
        <v>10-14</v>
      </c>
      <c r="H60" s="4" t="s">
        <v>28</v>
      </c>
      <c r="I60" s="5" t="s">
        <v>101</v>
      </c>
      <c r="J60" s="5" t="s">
        <v>101</v>
      </c>
      <c r="K60" s="5" t="s">
        <v>101</v>
      </c>
      <c r="L60" s="5" t="s">
        <v>101</v>
      </c>
      <c r="M60" s="5" t="s">
        <v>101</v>
      </c>
      <c r="N60" s="5" t="s">
        <v>101</v>
      </c>
      <c r="O60" s="5" t="s">
        <v>101</v>
      </c>
    </row>
    <row r="61" spans="1:15" ht="90" customHeight="1" thickBot="1" x14ac:dyDescent="0.8">
      <c r="A61" s="4">
        <f>IF(B61="","",SUBTOTAL(3,$B$2:B61))</f>
        <v>60</v>
      </c>
      <c r="B61" s="4" t="s">
        <v>59</v>
      </c>
      <c r="C61" s="9">
        <v>2011</v>
      </c>
      <c r="D61" s="5">
        <v>2012</v>
      </c>
      <c r="E61" s="5">
        <f t="shared" ca="1" si="0"/>
        <v>3</v>
      </c>
      <c r="F61" s="9">
        <f t="shared" ca="1" si="1"/>
        <v>4</v>
      </c>
      <c r="G61" s="5" t="str">
        <f t="shared" ca="1" si="2"/>
        <v>اقل من 5</v>
      </c>
      <c r="H61" s="4" t="s">
        <v>28</v>
      </c>
      <c r="I61" s="5" t="s">
        <v>101</v>
      </c>
      <c r="J61" s="5" t="s">
        <v>101</v>
      </c>
      <c r="K61" s="5" t="s">
        <v>101</v>
      </c>
      <c r="L61" s="5" t="s">
        <v>101</v>
      </c>
      <c r="M61" s="5" t="s">
        <v>101</v>
      </c>
      <c r="N61" s="5" t="s">
        <v>101</v>
      </c>
      <c r="O61" s="5" t="s">
        <v>101</v>
      </c>
    </row>
    <row r="62" spans="1:15" ht="90" customHeight="1" thickBot="1" x14ac:dyDescent="0.8">
      <c r="A62" s="4">
        <f>IF(B62="","",SUBTOTAL(3,$B$2:B62))</f>
        <v>61</v>
      </c>
      <c r="B62" s="4" t="s">
        <v>80</v>
      </c>
      <c r="C62" s="9">
        <v>1997</v>
      </c>
      <c r="D62" s="5">
        <v>1997</v>
      </c>
      <c r="E62" s="5">
        <f t="shared" ca="1" si="0"/>
        <v>18</v>
      </c>
      <c r="F62" s="9">
        <f t="shared" ca="1" si="1"/>
        <v>18</v>
      </c>
      <c r="G62" s="5" t="str">
        <f t="shared" ca="1" si="2"/>
        <v>15-19</v>
      </c>
      <c r="H62" s="4" t="s">
        <v>31</v>
      </c>
      <c r="I62" s="5" t="s">
        <v>101</v>
      </c>
      <c r="J62" s="5" t="s">
        <v>101</v>
      </c>
      <c r="K62" s="5" t="s">
        <v>101</v>
      </c>
      <c r="L62" s="5" t="s">
        <v>101</v>
      </c>
      <c r="M62" s="5" t="s">
        <v>101</v>
      </c>
      <c r="N62" s="5" t="s">
        <v>101</v>
      </c>
      <c r="O62" s="5" t="s">
        <v>101</v>
      </c>
    </row>
    <row r="63" spans="1:15" ht="90" customHeight="1" thickBot="1" x14ac:dyDescent="0.8">
      <c r="A63" s="4">
        <f>IF(B63="","",SUBTOTAL(3,$B$2:B63))</f>
        <v>62</v>
      </c>
      <c r="B63" s="4" t="s">
        <v>5</v>
      </c>
      <c r="C63" s="9">
        <v>1966</v>
      </c>
      <c r="D63" s="5">
        <v>2013</v>
      </c>
      <c r="E63" s="5">
        <f t="shared" ca="1" si="0"/>
        <v>2</v>
      </c>
      <c r="F63" s="9">
        <f t="shared" ca="1" si="1"/>
        <v>49</v>
      </c>
      <c r="G63" s="5" t="str">
        <f t="shared" ca="1" si="2"/>
        <v>20 فاكثر</v>
      </c>
      <c r="H63" s="4" t="s">
        <v>28</v>
      </c>
      <c r="I63" s="5" t="s">
        <v>101</v>
      </c>
      <c r="J63" s="5" t="s">
        <v>101</v>
      </c>
      <c r="K63" s="5" t="s">
        <v>101</v>
      </c>
      <c r="L63" s="5" t="s">
        <v>101</v>
      </c>
      <c r="M63" s="5" t="s">
        <v>101</v>
      </c>
      <c r="N63" s="5" t="s">
        <v>101</v>
      </c>
      <c r="O63" s="5" t="s">
        <v>101</v>
      </c>
    </row>
    <row r="64" spans="1:15" ht="90" customHeight="1" thickBot="1" x14ac:dyDescent="0.8">
      <c r="A64" s="4">
        <f>IF(B64="","",SUBTOTAL(3,$B$2:B64))</f>
        <v>63</v>
      </c>
      <c r="B64" s="4" t="s">
        <v>60</v>
      </c>
      <c r="C64" s="9">
        <v>2000</v>
      </c>
      <c r="D64" s="5">
        <v>2008</v>
      </c>
      <c r="E64" s="5">
        <f t="shared" ca="1" si="0"/>
        <v>7</v>
      </c>
      <c r="F64" s="9">
        <f t="shared" ca="1" si="1"/>
        <v>15</v>
      </c>
      <c r="G64" s="5" t="str">
        <f t="shared" ca="1" si="2"/>
        <v>15-19</v>
      </c>
      <c r="H64" s="4" t="s">
        <v>28</v>
      </c>
      <c r="I64" s="5" t="s">
        <v>101</v>
      </c>
      <c r="J64" s="5" t="s">
        <v>101</v>
      </c>
      <c r="K64" s="5" t="s">
        <v>101</v>
      </c>
      <c r="L64" s="5" t="s">
        <v>101</v>
      </c>
      <c r="M64" s="5" t="s">
        <v>101</v>
      </c>
      <c r="N64" s="5" t="s">
        <v>101</v>
      </c>
      <c r="O64" s="5" t="s">
        <v>101</v>
      </c>
    </row>
    <row r="65" spans="1:15" ht="90" customHeight="1" thickBot="1" x14ac:dyDescent="0.8">
      <c r="A65" s="4">
        <f>IF(B65="","",SUBTOTAL(3,$B$2:B65))</f>
        <v>64</v>
      </c>
      <c r="B65" s="4" t="s">
        <v>40</v>
      </c>
      <c r="C65" s="9">
        <v>1988</v>
      </c>
      <c r="D65" s="5">
        <v>1988</v>
      </c>
      <c r="E65" s="5">
        <f t="shared" ca="1" si="0"/>
        <v>27</v>
      </c>
      <c r="F65" s="9">
        <f t="shared" ca="1" si="1"/>
        <v>27</v>
      </c>
      <c r="G65" s="5" t="str">
        <f t="shared" ca="1" si="2"/>
        <v>20 فاكثر</v>
      </c>
      <c r="H65" s="4" t="s">
        <v>28</v>
      </c>
      <c r="I65" s="5" t="s">
        <v>101</v>
      </c>
      <c r="J65" s="5" t="s">
        <v>101</v>
      </c>
      <c r="K65" s="5" t="s">
        <v>101</v>
      </c>
      <c r="L65" s="5" t="s">
        <v>101</v>
      </c>
      <c r="M65" s="5" t="s">
        <v>101</v>
      </c>
      <c r="N65" s="5" t="s">
        <v>101</v>
      </c>
      <c r="O65" s="5" t="s">
        <v>101</v>
      </c>
    </row>
    <row r="66" spans="1:15" ht="90" customHeight="1" thickBot="1" x14ac:dyDescent="0.8">
      <c r="A66" s="4">
        <f>IF(B66="","",SUBTOTAL(3,$B$2:B66))</f>
        <v>65</v>
      </c>
      <c r="B66" s="4" t="s">
        <v>4</v>
      </c>
      <c r="C66" s="9">
        <v>1997</v>
      </c>
      <c r="D66" s="5">
        <v>1997</v>
      </c>
      <c r="E66" s="5">
        <f t="shared" ca="1" si="0"/>
        <v>18</v>
      </c>
      <c r="F66" s="9">
        <f t="shared" ca="1" si="1"/>
        <v>18</v>
      </c>
      <c r="G66" s="5" t="str">
        <f t="shared" ca="1" si="2"/>
        <v>15-19</v>
      </c>
      <c r="H66" s="4" t="s">
        <v>28</v>
      </c>
      <c r="I66" s="5" t="s">
        <v>101</v>
      </c>
      <c r="J66" s="5" t="s">
        <v>101</v>
      </c>
      <c r="K66" s="5" t="s">
        <v>101</v>
      </c>
      <c r="L66" s="5" t="s">
        <v>101</v>
      </c>
      <c r="M66" s="5" t="s">
        <v>101</v>
      </c>
      <c r="N66" s="5" t="s">
        <v>101</v>
      </c>
      <c r="O66" s="5" t="s">
        <v>101</v>
      </c>
    </row>
    <row r="67" spans="1:15" ht="90" customHeight="1" thickBot="1" x14ac:dyDescent="0.8">
      <c r="A67" s="4">
        <f>IF(B67="","",SUBTOTAL(3,$B$2:B67))</f>
        <v>66</v>
      </c>
      <c r="B67" s="4" t="s">
        <v>24</v>
      </c>
      <c r="C67" s="9">
        <v>2011</v>
      </c>
      <c r="D67" s="5">
        <v>2013</v>
      </c>
      <c r="E67" s="5">
        <f t="shared" ref="E67:E130" ca="1" si="3">YEAR(TODAY())-D67</f>
        <v>2</v>
      </c>
      <c r="F67" s="9">
        <f t="shared" ref="F67:F130" ca="1" si="4">YEAR(TODAY())-C67</f>
        <v>4</v>
      </c>
      <c r="G67" s="5" t="str">
        <f t="shared" ref="G67:G130" ca="1" si="5">IF(F67&lt;5,"اقل من 5",IF(AND(F67&gt;=5,F67&lt;=9),"5-9",IF(AND(F67&gt;=10,F67&lt;=14),"10-14",IF(AND(F67&gt;=15,F67&lt;=19),"15-19",IF(F67&gt;=20,"20 فاكثر","")))))</f>
        <v>اقل من 5</v>
      </c>
      <c r="H67" s="4" t="s">
        <v>29</v>
      </c>
      <c r="I67" s="5" t="s">
        <v>101</v>
      </c>
      <c r="J67" s="5" t="s">
        <v>101</v>
      </c>
      <c r="K67" s="5" t="s">
        <v>101</v>
      </c>
      <c r="L67" s="5" t="s">
        <v>101</v>
      </c>
      <c r="M67" s="5" t="s">
        <v>101</v>
      </c>
      <c r="N67" s="5" t="s">
        <v>101</v>
      </c>
      <c r="O67" s="5" t="s">
        <v>101</v>
      </c>
    </row>
    <row r="68" spans="1:15" ht="90" customHeight="1" thickBot="1" x14ac:dyDescent="0.8">
      <c r="A68" s="4">
        <f>IF(B68="","",SUBTOTAL(3,$B$2:B68))</f>
        <v>67</v>
      </c>
      <c r="B68" s="4" t="s">
        <v>61</v>
      </c>
      <c r="C68" s="9">
        <v>1990</v>
      </c>
      <c r="D68" s="5">
        <v>2013</v>
      </c>
      <c r="E68" s="5">
        <f t="shared" ca="1" si="3"/>
        <v>2</v>
      </c>
      <c r="F68" s="9">
        <f t="shared" ca="1" si="4"/>
        <v>25</v>
      </c>
      <c r="G68" s="5" t="str">
        <f t="shared" ca="1" si="5"/>
        <v>20 فاكثر</v>
      </c>
      <c r="H68" s="4" t="s">
        <v>28</v>
      </c>
      <c r="I68" s="5" t="s">
        <v>101</v>
      </c>
      <c r="J68" s="5" t="s">
        <v>101</v>
      </c>
      <c r="K68" s="5" t="s">
        <v>101</v>
      </c>
      <c r="L68" s="5" t="s">
        <v>101</v>
      </c>
      <c r="M68" s="5" t="s">
        <v>101</v>
      </c>
      <c r="N68" s="5" t="s">
        <v>101</v>
      </c>
      <c r="O68" s="5" t="s">
        <v>101</v>
      </c>
    </row>
    <row r="69" spans="1:15" ht="90" customHeight="1" thickBot="1" x14ac:dyDescent="0.8">
      <c r="A69" s="4">
        <f>IF(B69="","",SUBTOTAL(3,$B$2:B69))</f>
        <v>68</v>
      </c>
      <c r="B69" s="4" t="s">
        <v>17</v>
      </c>
      <c r="C69" s="9">
        <v>2009</v>
      </c>
      <c r="D69" s="5">
        <v>2002</v>
      </c>
      <c r="E69" s="5">
        <f t="shared" ca="1" si="3"/>
        <v>13</v>
      </c>
      <c r="F69" s="9">
        <f t="shared" ca="1" si="4"/>
        <v>6</v>
      </c>
      <c r="G69" s="5" t="str">
        <f t="shared" ca="1" si="5"/>
        <v>5-9</v>
      </c>
      <c r="H69" s="4" t="s">
        <v>29</v>
      </c>
      <c r="I69" s="5" t="s">
        <v>101</v>
      </c>
      <c r="J69" s="5" t="s">
        <v>101</v>
      </c>
      <c r="K69" s="5" t="s">
        <v>101</v>
      </c>
      <c r="L69" s="5" t="s">
        <v>101</v>
      </c>
      <c r="M69" s="5" t="s">
        <v>101</v>
      </c>
      <c r="N69" s="5" t="s">
        <v>101</v>
      </c>
      <c r="O69" s="5" t="s">
        <v>101</v>
      </c>
    </row>
    <row r="70" spans="1:15" ht="90" customHeight="1" thickBot="1" x14ac:dyDescent="0.8">
      <c r="A70" s="4">
        <f>IF(B70="","",SUBTOTAL(3,$B$2:B70))</f>
        <v>69</v>
      </c>
      <c r="B70" s="4" t="s">
        <v>62</v>
      </c>
      <c r="C70" s="9">
        <v>2006</v>
      </c>
      <c r="D70" s="5">
        <v>2009</v>
      </c>
      <c r="E70" s="5">
        <f t="shared" ca="1" si="3"/>
        <v>6</v>
      </c>
      <c r="F70" s="9">
        <f t="shared" ca="1" si="4"/>
        <v>9</v>
      </c>
      <c r="G70" s="5" t="str">
        <f t="shared" ca="1" si="5"/>
        <v>5-9</v>
      </c>
      <c r="H70" s="4" t="s">
        <v>97</v>
      </c>
      <c r="I70" s="5" t="s">
        <v>101</v>
      </c>
      <c r="J70" s="5" t="s">
        <v>101</v>
      </c>
      <c r="K70" s="5" t="s">
        <v>101</v>
      </c>
      <c r="L70" s="5" t="s">
        <v>101</v>
      </c>
      <c r="M70" s="5" t="s">
        <v>101</v>
      </c>
      <c r="N70" s="5" t="s">
        <v>101</v>
      </c>
      <c r="O70" s="5" t="s">
        <v>101</v>
      </c>
    </row>
    <row r="71" spans="1:15" ht="90" customHeight="1" thickBot="1" x14ac:dyDescent="0.8">
      <c r="A71" s="4">
        <f>IF(B71="","",SUBTOTAL(3,$B$2:B71))</f>
        <v>70</v>
      </c>
      <c r="B71" s="4" t="s">
        <v>15</v>
      </c>
      <c r="C71" s="9">
        <v>2012</v>
      </c>
      <c r="D71" s="5">
        <v>2012</v>
      </c>
      <c r="E71" s="5">
        <f t="shared" ca="1" si="3"/>
        <v>3</v>
      </c>
      <c r="F71" s="9">
        <f t="shared" ca="1" si="4"/>
        <v>3</v>
      </c>
      <c r="G71" s="5" t="str">
        <f t="shared" ca="1" si="5"/>
        <v>اقل من 5</v>
      </c>
      <c r="H71" s="4" t="s">
        <v>29</v>
      </c>
      <c r="I71" s="5" t="s">
        <v>101</v>
      </c>
      <c r="J71" s="5" t="s">
        <v>101</v>
      </c>
      <c r="K71" s="5" t="s">
        <v>101</v>
      </c>
      <c r="L71" s="5" t="s">
        <v>101</v>
      </c>
      <c r="M71" s="5" t="s">
        <v>101</v>
      </c>
      <c r="N71" s="5" t="s">
        <v>101</v>
      </c>
      <c r="O71" s="5" t="s">
        <v>101</v>
      </c>
    </row>
    <row r="72" spans="1:15" ht="90" customHeight="1" thickBot="1" x14ac:dyDescent="0.8">
      <c r="A72" s="4">
        <f>IF(B72="","",SUBTOTAL(3,$B$2:B72))</f>
        <v>71</v>
      </c>
      <c r="B72" s="4" t="s">
        <v>95</v>
      </c>
      <c r="C72" s="9">
        <v>1993</v>
      </c>
      <c r="D72" s="5">
        <v>1993</v>
      </c>
      <c r="E72" s="5">
        <f t="shared" ca="1" si="3"/>
        <v>22</v>
      </c>
      <c r="F72" s="9">
        <f t="shared" ca="1" si="4"/>
        <v>22</v>
      </c>
      <c r="G72" s="5" t="str">
        <f t="shared" ca="1" si="5"/>
        <v>20 فاكثر</v>
      </c>
      <c r="H72" s="4" t="s">
        <v>31</v>
      </c>
      <c r="I72" s="5" t="s">
        <v>101</v>
      </c>
      <c r="J72" s="5" t="s">
        <v>101</v>
      </c>
      <c r="K72" s="5" t="s">
        <v>101</v>
      </c>
      <c r="L72" s="5" t="s">
        <v>101</v>
      </c>
      <c r="M72" s="5" t="s">
        <v>101</v>
      </c>
      <c r="N72" s="5" t="s">
        <v>101</v>
      </c>
      <c r="O72" s="5" t="s">
        <v>101</v>
      </c>
    </row>
    <row r="73" spans="1:15" ht="90" customHeight="1" thickBot="1" x14ac:dyDescent="0.8">
      <c r="A73" s="4">
        <f>IF(B73="","",SUBTOTAL(3,$B$2:B73))</f>
        <v>72</v>
      </c>
      <c r="B73" s="4" t="s">
        <v>33</v>
      </c>
      <c r="C73" s="9">
        <v>2004</v>
      </c>
      <c r="D73" s="5">
        <v>2013</v>
      </c>
      <c r="E73" s="5">
        <f t="shared" ca="1" si="3"/>
        <v>2</v>
      </c>
      <c r="F73" s="9">
        <f t="shared" ca="1" si="4"/>
        <v>11</v>
      </c>
      <c r="G73" s="5" t="str">
        <f t="shared" ca="1" si="5"/>
        <v>10-14</v>
      </c>
      <c r="H73" s="4" t="s">
        <v>29</v>
      </c>
      <c r="I73" s="5" t="s">
        <v>101</v>
      </c>
      <c r="J73" s="5" t="s">
        <v>101</v>
      </c>
      <c r="K73" s="5" t="s">
        <v>101</v>
      </c>
      <c r="L73" s="5" t="s">
        <v>101</v>
      </c>
      <c r="M73" s="5" t="s">
        <v>101</v>
      </c>
      <c r="N73" s="5" t="s">
        <v>101</v>
      </c>
      <c r="O73" s="5" t="s">
        <v>101</v>
      </c>
    </row>
    <row r="74" spans="1:15" ht="90" customHeight="1" thickBot="1" x14ac:dyDescent="0.8">
      <c r="A74" s="4">
        <f>IF(B74="","",SUBTOTAL(3,$B$2:B74))</f>
        <v>73</v>
      </c>
      <c r="B74" s="4" t="s">
        <v>6</v>
      </c>
      <c r="C74" s="9">
        <v>2000</v>
      </c>
      <c r="D74" s="5">
        <v>2008</v>
      </c>
      <c r="E74" s="5">
        <f t="shared" ca="1" si="3"/>
        <v>7</v>
      </c>
      <c r="F74" s="9">
        <f t="shared" ca="1" si="4"/>
        <v>15</v>
      </c>
      <c r="G74" s="5" t="str">
        <f t="shared" ca="1" si="5"/>
        <v>15-19</v>
      </c>
      <c r="H74" s="4" t="s">
        <v>28</v>
      </c>
      <c r="I74" s="5" t="s">
        <v>101</v>
      </c>
      <c r="J74" s="5" t="s">
        <v>101</v>
      </c>
      <c r="K74" s="5" t="s">
        <v>101</v>
      </c>
      <c r="L74" s="5" t="s">
        <v>101</v>
      </c>
      <c r="M74" s="5" t="s">
        <v>101</v>
      </c>
      <c r="N74" s="5" t="s">
        <v>101</v>
      </c>
      <c r="O74" s="5" t="s">
        <v>101</v>
      </c>
    </row>
    <row r="75" spans="1:15" ht="90" customHeight="1" thickBot="1" x14ac:dyDescent="0.8">
      <c r="A75" s="4">
        <f>IF(B75="","",SUBTOTAL(3,$B$2:B75))</f>
        <v>74</v>
      </c>
      <c r="B75" s="4" t="s">
        <v>46</v>
      </c>
      <c r="C75" s="9">
        <v>1995</v>
      </c>
      <c r="D75" s="5">
        <v>2011</v>
      </c>
      <c r="E75" s="5">
        <f t="shared" ca="1" si="3"/>
        <v>4</v>
      </c>
      <c r="F75" s="9">
        <f t="shared" ca="1" si="4"/>
        <v>20</v>
      </c>
      <c r="G75" s="5" t="str">
        <f t="shared" ca="1" si="5"/>
        <v>20 فاكثر</v>
      </c>
      <c r="H75" s="4" t="s">
        <v>29</v>
      </c>
      <c r="I75" s="5" t="s">
        <v>101</v>
      </c>
      <c r="J75" s="5" t="s">
        <v>101</v>
      </c>
      <c r="K75" s="5" t="s">
        <v>101</v>
      </c>
      <c r="L75" s="5" t="s">
        <v>101</v>
      </c>
      <c r="M75" s="5" t="s">
        <v>101</v>
      </c>
      <c r="N75" s="5" t="s">
        <v>101</v>
      </c>
      <c r="O75" s="5" t="s">
        <v>101</v>
      </c>
    </row>
    <row r="76" spans="1:15" ht="90" customHeight="1" thickBot="1" x14ac:dyDescent="0.8">
      <c r="A76" s="4">
        <f>IF(B76="","",SUBTOTAL(3,$B$2:B76))</f>
        <v>75</v>
      </c>
      <c r="B76" s="4" t="s">
        <v>50</v>
      </c>
      <c r="C76" s="9">
        <v>2000</v>
      </c>
      <c r="D76" s="5">
        <v>2010</v>
      </c>
      <c r="E76" s="5">
        <f t="shared" ca="1" si="3"/>
        <v>5</v>
      </c>
      <c r="F76" s="9">
        <f t="shared" ca="1" si="4"/>
        <v>15</v>
      </c>
      <c r="G76" s="5" t="str">
        <f t="shared" ca="1" si="5"/>
        <v>15-19</v>
      </c>
      <c r="H76" s="4" t="s">
        <v>29</v>
      </c>
      <c r="I76" s="5" t="s">
        <v>101</v>
      </c>
      <c r="J76" s="5" t="s">
        <v>101</v>
      </c>
      <c r="K76" s="5" t="s">
        <v>101</v>
      </c>
      <c r="L76" s="5" t="s">
        <v>101</v>
      </c>
      <c r="M76" s="5" t="s">
        <v>101</v>
      </c>
      <c r="N76" s="5" t="s">
        <v>101</v>
      </c>
      <c r="O76" s="5" t="s">
        <v>101</v>
      </c>
    </row>
    <row r="77" spans="1:15" ht="90" customHeight="1" thickBot="1" x14ac:dyDescent="0.8">
      <c r="A77" s="4">
        <f>IF(B77="","",SUBTOTAL(3,$B$2:B77))</f>
        <v>76</v>
      </c>
      <c r="B77" s="4" t="s">
        <v>69</v>
      </c>
      <c r="C77" s="9">
        <v>2009</v>
      </c>
      <c r="D77" s="5">
        <v>2013</v>
      </c>
      <c r="E77" s="5">
        <f t="shared" ca="1" si="3"/>
        <v>2</v>
      </c>
      <c r="F77" s="9">
        <f t="shared" ca="1" si="4"/>
        <v>6</v>
      </c>
      <c r="G77" s="5" t="str">
        <f t="shared" ca="1" si="5"/>
        <v>5-9</v>
      </c>
      <c r="H77" s="4" t="s">
        <v>29</v>
      </c>
      <c r="I77" s="5" t="s">
        <v>101</v>
      </c>
      <c r="J77" s="5" t="s">
        <v>107</v>
      </c>
      <c r="K77" s="5" t="s">
        <v>107</v>
      </c>
      <c r="L77" s="5" t="s">
        <v>107</v>
      </c>
      <c r="M77" s="5" t="s">
        <v>107</v>
      </c>
      <c r="N77" s="5" t="s">
        <v>107</v>
      </c>
      <c r="O77" s="5" t="s">
        <v>107</v>
      </c>
    </row>
    <row r="78" spans="1:15" ht="90" customHeight="1" thickBot="1" x14ac:dyDescent="0.8">
      <c r="A78" s="4">
        <f>IF(B78="","",SUBTOTAL(3,$B$2:B78))</f>
        <v>77</v>
      </c>
      <c r="B78" s="4" t="s">
        <v>64</v>
      </c>
      <c r="C78" s="9">
        <v>1986</v>
      </c>
      <c r="D78" s="5">
        <v>1991</v>
      </c>
      <c r="E78" s="5">
        <f t="shared" ca="1" si="3"/>
        <v>24</v>
      </c>
      <c r="F78" s="9">
        <f t="shared" ca="1" si="4"/>
        <v>29</v>
      </c>
      <c r="G78" s="5" t="str">
        <f t="shared" ca="1" si="5"/>
        <v>20 فاكثر</v>
      </c>
      <c r="H78" s="4" t="s">
        <v>29</v>
      </c>
      <c r="I78" s="5" t="s">
        <v>101</v>
      </c>
      <c r="J78" s="5" t="s">
        <v>101</v>
      </c>
      <c r="K78" s="5" t="s">
        <v>101</v>
      </c>
      <c r="L78" s="5" t="s">
        <v>101</v>
      </c>
      <c r="M78" s="5" t="s">
        <v>101</v>
      </c>
      <c r="N78" s="5" t="s">
        <v>101</v>
      </c>
      <c r="O78" s="5" t="s">
        <v>101</v>
      </c>
    </row>
    <row r="79" spans="1:15" ht="90" customHeight="1" thickBot="1" x14ac:dyDescent="0.8">
      <c r="A79" s="4">
        <f>IF(B79="","",SUBTOTAL(3,$B$2:B79))</f>
        <v>78</v>
      </c>
      <c r="B79" s="4" t="s">
        <v>76</v>
      </c>
      <c r="C79" s="9">
        <v>2000</v>
      </c>
      <c r="D79" s="5">
        <v>2011</v>
      </c>
      <c r="E79" s="5">
        <f t="shared" ca="1" si="3"/>
        <v>4</v>
      </c>
      <c r="F79" s="9">
        <f t="shared" ca="1" si="4"/>
        <v>15</v>
      </c>
      <c r="G79" s="5" t="str">
        <f t="shared" ca="1" si="5"/>
        <v>15-19</v>
      </c>
      <c r="H79" s="4" t="s">
        <v>97</v>
      </c>
      <c r="I79" s="5" t="s">
        <v>101</v>
      </c>
      <c r="J79" s="5" t="s">
        <v>101</v>
      </c>
      <c r="K79" s="5" t="s">
        <v>101</v>
      </c>
      <c r="L79" s="5" t="s">
        <v>101</v>
      </c>
      <c r="M79" s="5" t="s">
        <v>101</v>
      </c>
      <c r="N79" s="5" t="s">
        <v>101</v>
      </c>
      <c r="O79" s="5" t="s">
        <v>101</v>
      </c>
    </row>
    <row r="80" spans="1:15" ht="90" customHeight="1" thickBot="1" x14ac:dyDescent="0.8">
      <c r="A80" s="4">
        <f>IF(B80="","",SUBTOTAL(3,$B$2:B80))</f>
        <v>79</v>
      </c>
      <c r="B80" s="4" t="s">
        <v>41</v>
      </c>
      <c r="C80" s="9">
        <v>1982</v>
      </c>
      <c r="D80" s="5">
        <v>2011</v>
      </c>
      <c r="E80" s="5">
        <f t="shared" ca="1" si="3"/>
        <v>4</v>
      </c>
      <c r="F80" s="9">
        <f t="shared" ca="1" si="4"/>
        <v>33</v>
      </c>
      <c r="G80" s="5" t="str">
        <f t="shared" ca="1" si="5"/>
        <v>20 فاكثر</v>
      </c>
      <c r="H80" s="4" t="s">
        <v>29</v>
      </c>
      <c r="I80" s="5" t="s">
        <v>101</v>
      </c>
      <c r="J80" s="5" t="s">
        <v>101</v>
      </c>
      <c r="K80" s="5" t="s">
        <v>101</v>
      </c>
      <c r="L80" s="5" t="s">
        <v>101</v>
      </c>
      <c r="M80" s="5" t="s">
        <v>101</v>
      </c>
      <c r="N80" s="5" t="s">
        <v>101</v>
      </c>
      <c r="O80" s="5" t="s">
        <v>101</v>
      </c>
    </row>
    <row r="81" spans="1:15" ht="90" customHeight="1" thickBot="1" x14ac:dyDescent="0.8">
      <c r="A81" s="4">
        <f>IF(B81="","",SUBTOTAL(3,$B$2:B81))</f>
        <v>80</v>
      </c>
      <c r="B81" s="4" t="s">
        <v>65</v>
      </c>
      <c r="C81" s="9">
        <v>2000</v>
      </c>
      <c r="D81" s="5">
        <v>2007</v>
      </c>
      <c r="E81" s="5">
        <f t="shared" ca="1" si="3"/>
        <v>8</v>
      </c>
      <c r="F81" s="9">
        <f t="shared" ca="1" si="4"/>
        <v>15</v>
      </c>
      <c r="G81" s="5" t="str">
        <f t="shared" ca="1" si="5"/>
        <v>15-19</v>
      </c>
      <c r="H81" s="4" t="s">
        <v>97</v>
      </c>
      <c r="I81" s="5" t="s">
        <v>101</v>
      </c>
      <c r="J81" s="5" t="s">
        <v>101</v>
      </c>
      <c r="K81" s="5" t="s">
        <v>101</v>
      </c>
      <c r="L81" s="5" t="s">
        <v>101</v>
      </c>
      <c r="M81" s="5" t="s">
        <v>101</v>
      </c>
      <c r="N81" s="5" t="s">
        <v>101</v>
      </c>
      <c r="O81" s="5" t="s">
        <v>101</v>
      </c>
    </row>
    <row r="82" spans="1:15" ht="90" customHeight="1" thickBot="1" x14ac:dyDescent="0.8">
      <c r="A82" s="4">
        <f>IF(B82="","",SUBTOTAL(3,$B$2:B82))</f>
        <v>81</v>
      </c>
      <c r="B82" s="4" t="s">
        <v>34</v>
      </c>
      <c r="C82" s="9">
        <v>1997</v>
      </c>
      <c r="D82" s="5">
        <v>2009</v>
      </c>
      <c r="E82" s="5">
        <f t="shared" ca="1" si="3"/>
        <v>6</v>
      </c>
      <c r="F82" s="9">
        <f t="shared" ca="1" si="4"/>
        <v>18</v>
      </c>
      <c r="G82" s="5" t="str">
        <f t="shared" ca="1" si="5"/>
        <v>15-19</v>
      </c>
      <c r="H82" s="4" t="s">
        <v>28</v>
      </c>
      <c r="I82" s="5" t="s">
        <v>101</v>
      </c>
      <c r="J82" s="5" t="s">
        <v>101</v>
      </c>
      <c r="K82" s="5" t="s">
        <v>101</v>
      </c>
      <c r="L82" s="5" t="s">
        <v>101</v>
      </c>
      <c r="M82" s="5" t="s">
        <v>101</v>
      </c>
      <c r="N82" s="5" t="s">
        <v>101</v>
      </c>
      <c r="O82" s="5" t="s">
        <v>101</v>
      </c>
    </row>
    <row r="83" spans="1:15" ht="90" customHeight="1" thickBot="1" x14ac:dyDescent="0.8">
      <c r="A83" s="4">
        <f>IF(B83="","",SUBTOTAL(3,$B$2:B83))</f>
        <v>82</v>
      </c>
      <c r="B83" s="4" t="s">
        <v>72</v>
      </c>
      <c r="C83" s="9">
        <v>2006</v>
      </c>
      <c r="D83" s="5">
        <v>2006</v>
      </c>
      <c r="E83" s="5">
        <f t="shared" ca="1" si="3"/>
        <v>9</v>
      </c>
      <c r="F83" s="9">
        <f t="shared" ca="1" si="4"/>
        <v>9</v>
      </c>
      <c r="G83" s="5" t="str">
        <f t="shared" ca="1" si="5"/>
        <v>5-9</v>
      </c>
      <c r="H83" s="4" t="s">
        <v>28</v>
      </c>
      <c r="I83" s="5" t="s">
        <v>101</v>
      </c>
      <c r="J83" s="5" t="s">
        <v>101</v>
      </c>
      <c r="K83" s="5" t="s">
        <v>101</v>
      </c>
      <c r="L83" s="5" t="s">
        <v>101</v>
      </c>
      <c r="M83" s="5" t="s">
        <v>101</v>
      </c>
      <c r="N83" s="5" t="s">
        <v>101</v>
      </c>
      <c r="O83" s="5" t="s">
        <v>101</v>
      </c>
    </row>
    <row r="84" spans="1:15" ht="90" customHeight="1" thickBot="1" x14ac:dyDescent="0.8">
      <c r="A84" s="4">
        <f>IF(B84="","",SUBTOTAL(3,$B$2:B84))</f>
        <v>83</v>
      </c>
      <c r="B84" s="4" t="s">
        <v>66</v>
      </c>
      <c r="C84" s="9">
        <v>2010</v>
      </c>
      <c r="D84" s="5">
        <v>2010</v>
      </c>
      <c r="E84" s="5">
        <f t="shared" ca="1" si="3"/>
        <v>5</v>
      </c>
      <c r="F84" s="9">
        <f t="shared" ca="1" si="4"/>
        <v>5</v>
      </c>
      <c r="G84" s="5" t="str">
        <f t="shared" ca="1" si="5"/>
        <v>5-9</v>
      </c>
      <c r="H84" s="4" t="s">
        <v>30</v>
      </c>
      <c r="I84" s="5" t="s">
        <v>101</v>
      </c>
      <c r="J84" s="5" t="s">
        <v>101</v>
      </c>
      <c r="K84" s="5" t="s">
        <v>101</v>
      </c>
      <c r="L84" s="5" t="s">
        <v>101</v>
      </c>
      <c r="M84" s="5" t="s">
        <v>101</v>
      </c>
      <c r="N84" s="5" t="s">
        <v>101</v>
      </c>
      <c r="O84" s="5" t="s">
        <v>101</v>
      </c>
    </row>
    <row r="85" spans="1:15" ht="90" customHeight="1" thickBot="1" x14ac:dyDescent="0.8">
      <c r="A85" s="4">
        <f>IF(B85="","",SUBTOTAL(3,$B$2:B85))</f>
        <v>84</v>
      </c>
      <c r="B85" s="4" t="s">
        <v>25</v>
      </c>
      <c r="C85" s="9">
        <v>2010</v>
      </c>
      <c r="D85" s="5">
        <v>2012</v>
      </c>
      <c r="E85" s="5">
        <f t="shared" ca="1" si="3"/>
        <v>3</v>
      </c>
      <c r="F85" s="9">
        <f t="shared" ca="1" si="4"/>
        <v>5</v>
      </c>
      <c r="G85" s="5" t="str">
        <f t="shared" ca="1" si="5"/>
        <v>5-9</v>
      </c>
      <c r="H85" s="4" t="s">
        <v>36</v>
      </c>
      <c r="I85" s="5" t="s">
        <v>101</v>
      </c>
      <c r="J85" s="5" t="s">
        <v>101</v>
      </c>
      <c r="K85" s="5" t="s">
        <v>101</v>
      </c>
      <c r="L85" s="5" t="s">
        <v>101</v>
      </c>
      <c r="M85" s="5" t="s">
        <v>101</v>
      </c>
      <c r="N85" s="5" t="s">
        <v>101</v>
      </c>
      <c r="O85" s="5" t="s">
        <v>101</v>
      </c>
    </row>
    <row r="86" spans="1:15" ht="90" customHeight="1" thickBot="1" x14ac:dyDescent="0.8">
      <c r="A86" s="4">
        <f>IF(B86="","",SUBTOTAL(3,$B$2:B86))</f>
        <v>85</v>
      </c>
      <c r="B86" s="4" t="s">
        <v>21</v>
      </c>
      <c r="C86" s="9">
        <v>2009</v>
      </c>
      <c r="D86" s="5">
        <v>1997</v>
      </c>
      <c r="E86" s="5">
        <f t="shared" ca="1" si="3"/>
        <v>18</v>
      </c>
      <c r="F86" s="9">
        <f t="shared" ca="1" si="4"/>
        <v>6</v>
      </c>
      <c r="G86" s="5" t="str">
        <f t="shared" ca="1" si="5"/>
        <v>5-9</v>
      </c>
      <c r="H86" s="4" t="s">
        <v>29</v>
      </c>
      <c r="I86" s="5" t="s">
        <v>101</v>
      </c>
      <c r="J86" s="5" t="s">
        <v>101</v>
      </c>
      <c r="K86" s="5" t="s">
        <v>101</v>
      </c>
      <c r="L86" s="5" t="s">
        <v>101</v>
      </c>
      <c r="M86" s="5" t="s">
        <v>101</v>
      </c>
      <c r="N86" s="5" t="s">
        <v>101</v>
      </c>
      <c r="O86" s="5" t="s">
        <v>101</v>
      </c>
    </row>
    <row r="87" spans="1:15" ht="90" customHeight="1" thickBot="1" x14ac:dyDescent="0.8">
      <c r="A87" s="4">
        <f>IF(B87="","",SUBTOTAL(3,$B$2:B87))</f>
        <v>86</v>
      </c>
      <c r="B87" s="4" t="s">
        <v>80</v>
      </c>
      <c r="C87" s="9">
        <v>1997</v>
      </c>
      <c r="D87" s="5">
        <v>1993</v>
      </c>
      <c r="E87" s="5">
        <f t="shared" ca="1" si="3"/>
        <v>22</v>
      </c>
      <c r="F87" s="9">
        <f t="shared" ca="1" si="4"/>
        <v>18</v>
      </c>
      <c r="G87" s="5" t="str">
        <f t="shared" ca="1" si="5"/>
        <v>15-19</v>
      </c>
      <c r="H87" s="4" t="s">
        <v>31</v>
      </c>
      <c r="I87" s="5" t="s">
        <v>101</v>
      </c>
      <c r="J87" s="5" t="s">
        <v>101</v>
      </c>
      <c r="K87" s="5" t="s">
        <v>101</v>
      </c>
      <c r="L87" s="5" t="s">
        <v>101</v>
      </c>
      <c r="M87" s="5" t="s">
        <v>101</v>
      </c>
      <c r="N87" s="5" t="s">
        <v>101</v>
      </c>
      <c r="O87" s="5" t="s">
        <v>101</v>
      </c>
    </row>
    <row r="88" spans="1:15" ht="90" customHeight="1" thickBot="1" x14ac:dyDescent="0.8">
      <c r="A88" s="4">
        <f>IF(B88="","",SUBTOTAL(3,$B$2:B88))</f>
        <v>87</v>
      </c>
      <c r="B88" s="4" t="s">
        <v>18</v>
      </c>
      <c r="C88" s="9">
        <v>2000</v>
      </c>
      <c r="D88" s="5">
        <v>2010</v>
      </c>
      <c r="E88" s="5">
        <f t="shared" ca="1" si="3"/>
        <v>5</v>
      </c>
      <c r="F88" s="9">
        <f t="shared" ca="1" si="4"/>
        <v>15</v>
      </c>
      <c r="G88" s="5" t="str">
        <f t="shared" ca="1" si="5"/>
        <v>15-19</v>
      </c>
      <c r="H88" s="4" t="s">
        <v>28</v>
      </c>
      <c r="I88" s="5" t="s">
        <v>101</v>
      </c>
      <c r="J88" s="5" t="s">
        <v>101</v>
      </c>
      <c r="K88" s="5" t="s">
        <v>101</v>
      </c>
      <c r="L88" s="5" t="s">
        <v>101</v>
      </c>
      <c r="M88" s="5" t="s">
        <v>101</v>
      </c>
      <c r="N88" s="5" t="s">
        <v>101</v>
      </c>
      <c r="O88" s="5" t="s">
        <v>101</v>
      </c>
    </row>
    <row r="89" spans="1:15" ht="90" customHeight="1" thickBot="1" x14ac:dyDescent="0.8">
      <c r="A89" s="4">
        <f>IF(B89="","",SUBTOTAL(3,$B$2:B89))</f>
        <v>88</v>
      </c>
      <c r="B89" s="4" t="s">
        <v>50</v>
      </c>
      <c r="C89" s="9">
        <v>2010</v>
      </c>
      <c r="D89" s="5">
        <v>2011</v>
      </c>
      <c r="E89" s="5">
        <f t="shared" ca="1" si="3"/>
        <v>4</v>
      </c>
      <c r="F89" s="9">
        <f t="shared" ca="1" si="4"/>
        <v>5</v>
      </c>
      <c r="G89" s="5" t="str">
        <f t="shared" ca="1" si="5"/>
        <v>5-9</v>
      </c>
      <c r="H89" s="4" t="s">
        <v>29</v>
      </c>
      <c r="I89" s="5" t="s">
        <v>101</v>
      </c>
      <c r="J89" s="5" t="s">
        <v>107</v>
      </c>
      <c r="K89" s="5" t="s">
        <v>107</v>
      </c>
      <c r="L89" s="5" t="s">
        <v>107</v>
      </c>
      <c r="M89" s="5" t="s">
        <v>107</v>
      </c>
      <c r="N89" s="5" t="s">
        <v>107</v>
      </c>
      <c r="O89" s="5" t="s">
        <v>107</v>
      </c>
    </row>
    <row r="90" spans="1:15" ht="90" customHeight="1" thickBot="1" x14ac:dyDescent="0.8">
      <c r="A90" s="4">
        <f>IF(B90="","",SUBTOTAL(3,$B$2:B90))</f>
        <v>89</v>
      </c>
      <c r="B90" s="4" t="s">
        <v>49</v>
      </c>
      <c r="C90" s="9">
        <v>1990</v>
      </c>
      <c r="D90" s="5">
        <v>2010</v>
      </c>
      <c r="E90" s="5">
        <f t="shared" ca="1" si="3"/>
        <v>5</v>
      </c>
      <c r="F90" s="9">
        <f t="shared" ca="1" si="4"/>
        <v>25</v>
      </c>
      <c r="G90" s="5" t="str">
        <f t="shared" ca="1" si="5"/>
        <v>20 فاكثر</v>
      </c>
      <c r="H90" s="4" t="s">
        <v>29</v>
      </c>
      <c r="I90" s="5" t="s">
        <v>101</v>
      </c>
      <c r="J90" s="5" t="s">
        <v>101</v>
      </c>
      <c r="K90" s="5" t="s">
        <v>101</v>
      </c>
      <c r="L90" s="5" t="s">
        <v>101</v>
      </c>
      <c r="M90" s="5" t="s">
        <v>101</v>
      </c>
      <c r="N90" s="5" t="s">
        <v>101</v>
      </c>
      <c r="O90" s="5" t="s">
        <v>101</v>
      </c>
    </row>
    <row r="91" spans="1:15" ht="90" customHeight="1" thickBot="1" x14ac:dyDescent="0.8">
      <c r="A91" s="4">
        <f>IF(B91="","",SUBTOTAL(3,$B$2:B91))</f>
        <v>90</v>
      </c>
      <c r="B91" s="4" t="s">
        <v>39</v>
      </c>
      <c r="C91" s="9">
        <v>2000</v>
      </c>
      <c r="D91" s="5">
        <v>2009</v>
      </c>
      <c r="E91" s="5">
        <f t="shared" ca="1" si="3"/>
        <v>6</v>
      </c>
      <c r="F91" s="9">
        <f t="shared" ca="1" si="4"/>
        <v>15</v>
      </c>
      <c r="G91" s="5" t="str">
        <f t="shared" ca="1" si="5"/>
        <v>15-19</v>
      </c>
      <c r="H91" s="4" t="s">
        <v>28</v>
      </c>
      <c r="I91" s="5" t="s">
        <v>101</v>
      </c>
      <c r="J91" s="5" t="s">
        <v>101</v>
      </c>
      <c r="K91" s="5" t="s">
        <v>101</v>
      </c>
      <c r="L91" s="5" t="s">
        <v>101</v>
      </c>
      <c r="M91" s="5" t="s">
        <v>101</v>
      </c>
      <c r="N91" s="5" t="s">
        <v>101</v>
      </c>
      <c r="O91" s="5" t="s">
        <v>101</v>
      </c>
    </row>
    <row r="92" spans="1:15" ht="90" customHeight="1" thickBot="1" x14ac:dyDescent="0.8">
      <c r="A92" s="4">
        <f>IF(B92="","",SUBTOTAL(3,$B$2:B92))</f>
        <v>91</v>
      </c>
      <c r="B92" s="4" t="s">
        <v>35</v>
      </c>
      <c r="C92" s="9">
        <v>2004</v>
      </c>
      <c r="D92" s="5">
        <v>2013</v>
      </c>
      <c r="E92" s="5">
        <f t="shared" ca="1" si="3"/>
        <v>2</v>
      </c>
      <c r="F92" s="9">
        <f t="shared" ca="1" si="4"/>
        <v>11</v>
      </c>
      <c r="G92" s="5" t="str">
        <f t="shared" ca="1" si="5"/>
        <v>10-14</v>
      </c>
      <c r="H92" s="4" t="s">
        <v>28</v>
      </c>
      <c r="I92" s="5" t="s">
        <v>101</v>
      </c>
      <c r="J92" s="5" t="s">
        <v>101</v>
      </c>
      <c r="K92" s="5" t="s">
        <v>101</v>
      </c>
      <c r="L92" s="5" t="s">
        <v>101</v>
      </c>
      <c r="M92" s="5" t="s">
        <v>101</v>
      </c>
      <c r="N92" s="5" t="s">
        <v>101</v>
      </c>
      <c r="O92" s="5" t="s">
        <v>101</v>
      </c>
    </row>
    <row r="93" spans="1:15" ht="90" customHeight="1" thickBot="1" x14ac:dyDescent="0.8">
      <c r="A93" s="4">
        <f>IF(B93="","",SUBTOTAL(3,$B$2:B93))</f>
        <v>92</v>
      </c>
      <c r="B93" s="15" t="s">
        <v>23</v>
      </c>
      <c r="C93" s="9">
        <v>1992</v>
      </c>
      <c r="D93" s="5">
        <v>2009</v>
      </c>
      <c r="E93" s="5">
        <f t="shared" ca="1" si="3"/>
        <v>6</v>
      </c>
      <c r="F93" s="9">
        <f t="shared" ca="1" si="4"/>
        <v>23</v>
      </c>
      <c r="G93" s="5" t="str">
        <f t="shared" ca="1" si="5"/>
        <v>20 فاكثر</v>
      </c>
      <c r="H93" s="4" t="s">
        <v>29</v>
      </c>
      <c r="I93" s="5" t="s">
        <v>101</v>
      </c>
      <c r="J93" s="5" t="s">
        <v>110</v>
      </c>
      <c r="K93" s="5" t="s">
        <v>110</v>
      </c>
      <c r="L93" s="5" t="s">
        <v>110</v>
      </c>
      <c r="M93" s="5" t="s">
        <v>110</v>
      </c>
      <c r="N93" s="5" t="s">
        <v>110</v>
      </c>
      <c r="O93" s="5" t="s">
        <v>110</v>
      </c>
    </row>
    <row r="94" spans="1:15" ht="90" customHeight="1" thickBot="1" x14ac:dyDescent="0.8">
      <c r="A94" s="4">
        <f>IF(B94="","",SUBTOTAL(3,$B$2:B94))</f>
        <v>93</v>
      </c>
      <c r="B94" s="4" t="s">
        <v>23</v>
      </c>
      <c r="C94" s="9">
        <v>1995</v>
      </c>
      <c r="D94" s="5">
        <v>2009</v>
      </c>
      <c r="E94" s="5">
        <f t="shared" ca="1" si="3"/>
        <v>6</v>
      </c>
      <c r="F94" s="9">
        <f t="shared" ca="1" si="4"/>
        <v>20</v>
      </c>
      <c r="G94" s="5" t="str">
        <f t="shared" ca="1" si="5"/>
        <v>20 فاكثر</v>
      </c>
      <c r="H94" s="4" t="s">
        <v>29</v>
      </c>
      <c r="I94" s="5" t="s">
        <v>101</v>
      </c>
      <c r="J94" s="5" t="s">
        <v>101</v>
      </c>
      <c r="K94" s="5" t="s">
        <v>101</v>
      </c>
      <c r="L94" s="5" t="s">
        <v>101</v>
      </c>
      <c r="M94" s="5" t="s">
        <v>101</v>
      </c>
      <c r="N94" s="5" t="s">
        <v>101</v>
      </c>
      <c r="O94" s="5" t="s">
        <v>101</v>
      </c>
    </row>
    <row r="95" spans="1:15" ht="90" customHeight="1" thickBot="1" x14ac:dyDescent="0.8">
      <c r="A95" s="4">
        <f>IF(B95="","",SUBTOTAL(3,$B$2:B95))</f>
        <v>94</v>
      </c>
      <c r="B95" s="4" t="s">
        <v>40</v>
      </c>
      <c r="C95" s="9">
        <v>1991</v>
      </c>
      <c r="D95" s="5">
        <v>1991</v>
      </c>
      <c r="E95" s="5">
        <f t="shared" ca="1" si="3"/>
        <v>24</v>
      </c>
      <c r="F95" s="9">
        <f t="shared" ca="1" si="4"/>
        <v>24</v>
      </c>
      <c r="G95" s="5" t="str">
        <f t="shared" ca="1" si="5"/>
        <v>20 فاكثر</v>
      </c>
      <c r="H95" s="4" t="s">
        <v>28</v>
      </c>
      <c r="I95" s="5" t="s">
        <v>101</v>
      </c>
      <c r="J95" s="5" t="s">
        <v>101</v>
      </c>
      <c r="K95" s="5" t="s">
        <v>101</v>
      </c>
      <c r="L95" s="5" t="s">
        <v>101</v>
      </c>
      <c r="M95" s="5" t="s">
        <v>101</v>
      </c>
      <c r="N95" s="5" t="s">
        <v>101</v>
      </c>
      <c r="O95" s="5" t="s">
        <v>101</v>
      </c>
    </row>
    <row r="96" spans="1:15" ht="90" customHeight="1" thickBot="1" x14ac:dyDescent="0.8">
      <c r="A96" s="4">
        <f>IF(B96="","",SUBTOTAL(3,$B$2:B96))</f>
        <v>95</v>
      </c>
      <c r="B96" s="4" t="s">
        <v>104</v>
      </c>
      <c r="C96" s="9">
        <v>1979</v>
      </c>
      <c r="D96" s="5">
        <v>2004</v>
      </c>
      <c r="E96" s="5">
        <f t="shared" ca="1" si="3"/>
        <v>11</v>
      </c>
      <c r="F96" s="9">
        <f t="shared" ca="1" si="4"/>
        <v>36</v>
      </c>
      <c r="G96" s="5" t="str">
        <f t="shared" ca="1" si="5"/>
        <v>20 فاكثر</v>
      </c>
      <c r="H96" s="4" t="s">
        <v>29</v>
      </c>
      <c r="I96" s="5" t="s">
        <v>101</v>
      </c>
      <c r="J96" s="5" t="s">
        <v>107</v>
      </c>
      <c r="K96" s="5" t="s">
        <v>107</v>
      </c>
      <c r="L96" s="5" t="s">
        <v>107</v>
      </c>
      <c r="M96" s="5" t="s">
        <v>107</v>
      </c>
      <c r="N96" s="5" t="s">
        <v>107</v>
      </c>
      <c r="O96" s="5" t="s">
        <v>107</v>
      </c>
    </row>
    <row r="97" spans="1:15" ht="90" customHeight="1" thickBot="1" x14ac:dyDescent="0.8">
      <c r="A97" s="4">
        <f>IF(B97="","",SUBTOTAL(3,$B$2:B97))</f>
        <v>96</v>
      </c>
      <c r="B97" s="4" t="s">
        <v>8</v>
      </c>
      <c r="C97" s="9">
        <v>1988</v>
      </c>
      <c r="D97" s="5">
        <v>2005</v>
      </c>
      <c r="E97" s="5">
        <f t="shared" ca="1" si="3"/>
        <v>10</v>
      </c>
      <c r="F97" s="9">
        <f t="shared" ca="1" si="4"/>
        <v>27</v>
      </c>
      <c r="G97" s="5" t="str">
        <f t="shared" ca="1" si="5"/>
        <v>20 فاكثر</v>
      </c>
      <c r="H97" s="4" t="s">
        <v>30</v>
      </c>
      <c r="I97" s="5" t="s">
        <v>101</v>
      </c>
      <c r="J97" s="5" t="s">
        <v>101</v>
      </c>
      <c r="K97" s="5" t="s">
        <v>101</v>
      </c>
      <c r="L97" s="5" t="s">
        <v>101</v>
      </c>
      <c r="M97" s="5" t="s">
        <v>101</v>
      </c>
      <c r="N97" s="5" t="s">
        <v>101</v>
      </c>
      <c r="O97" s="5" t="s">
        <v>101</v>
      </c>
    </row>
    <row r="98" spans="1:15" ht="90" customHeight="1" thickBot="1" x14ac:dyDescent="0.8">
      <c r="A98" s="4">
        <f>IF(B98="","",SUBTOTAL(3,$B$2:B98))</f>
        <v>97</v>
      </c>
      <c r="B98" s="4" t="s">
        <v>1</v>
      </c>
      <c r="C98" s="9">
        <v>2010</v>
      </c>
      <c r="D98" s="5">
        <v>2010</v>
      </c>
      <c r="E98" s="5">
        <f t="shared" ca="1" si="3"/>
        <v>5</v>
      </c>
      <c r="F98" s="9">
        <f t="shared" ca="1" si="4"/>
        <v>5</v>
      </c>
      <c r="G98" s="5" t="str">
        <f t="shared" ca="1" si="5"/>
        <v>5-9</v>
      </c>
      <c r="H98" s="4" t="s">
        <v>29</v>
      </c>
      <c r="I98" s="5" t="s">
        <v>101</v>
      </c>
      <c r="J98" s="5" t="s">
        <v>107</v>
      </c>
      <c r="K98" s="5" t="s">
        <v>107</v>
      </c>
      <c r="L98" s="5" t="s">
        <v>107</v>
      </c>
      <c r="M98" s="5" t="s">
        <v>107</v>
      </c>
      <c r="N98" s="5" t="s">
        <v>107</v>
      </c>
      <c r="O98" s="5" t="s">
        <v>107</v>
      </c>
    </row>
    <row r="99" spans="1:15" ht="90" customHeight="1" thickBot="1" x14ac:dyDescent="0.8">
      <c r="A99" s="4">
        <f>IF(B99="","",SUBTOTAL(3,$B$2:B99))</f>
        <v>98</v>
      </c>
      <c r="B99" s="4" t="s">
        <v>67</v>
      </c>
      <c r="C99" s="9">
        <v>1986</v>
      </c>
      <c r="D99" s="5">
        <v>2005</v>
      </c>
      <c r="E99" s="5">
        <f t="shared" ca="1" si="3"/>
        <v>10</v>
      </c>
      <c r="F99" s="9">
        <f t="shared" ca="1" si="4"/>
        <v>29</v>
      </c>
      <c r="G99" s="5" t="str">
        <f t="shared" ca="1" si="5"/>
        <v>20 فاكثر</v>
      </c>
      <c r="H99" s="4" t="s">
        <v>29</v>
      </c>
      <c r="I99" s="5" t="s">
        <v>101</v>
      </c>
      <c r="J99" s="5" t="s">
        <v>101</v>
      </c>
      <c r="K99" s="5" t="s">
        <v>101</v>
      </c>
      <c r="L99" s="5" t="s">
        <v>101</v>
      </c>
      <c r="M99" s="5" t="s">
        <v>101</v>
      </c>
      <c r="N99" s="5" t="s">
        <v>101</v>
      </c>
      <c r="O99" s="5" t="s">
        <v>101</v>
      </c>
    </row>
    <row r="100" spans="1:15" ht="90" customHeight="1" thickBot="1" x14ac:dyDescent="0.8">
      <c r="A100" s="4">
        <f>IF(B100="","",SUBTOTAL(3,$B$2:B100))</f>
        <v>99</v>
      </c>
      <c r="B100" s="4" t="s">
        <v>41</v>
      </c>
      <c r="C100" s="9">
        <v>1983</v>
      </c>
      <c r="D100" s="5">
        <v>2013</v>
      </c>
      <c r="E100" s="5">
        <f t="shared" ca="1" si="3"/>
        <v>2</v>
      </c>
      <c r="F100" s="9">
        <f t="shared" ca="1" si="4"/>
        <v>32</v>
      </c>
      <c r="G100" s="5" t="str">
        <f t="shared" ca="1" si="5"/>
        <v>20 فاكثر</v>
      </c>
      <c r="H100" s="4" t="s">
        <v>29</v>
      </c>
      <c r="I100" s="5" t="s">
        <v>101</v>
      </c>
      <c r="J100" s="5" t="s">
        <v>101</v>
      </c>
      <c r="K100" s="5" t="s">
        <v>101</v>
      </c>
      <c r="L100" s="5" t="s">
        <v>101</v>
      </c>
      <c r="M100" s="5" t="s">
        <v>101</v>
      </c>
      <c r="N100" s="5" t="s">
        <v>101</v>
      </c>
      <c r="O100" s="5" t="s">
        <v>101</v>
      </c>
    </row>
    <row r="101" spans="1:15" ht="90" customHeight="1" thickBot="1" x14ac:dyDescent="0.8">
      <c r="A101" s="4">
        <f>IF(B101="","",SUBTOTAL(3,$B$2:B101))</f>
        <v>100</v>
      </c>
      <c r="B101" s="4" t="s">
        <v>3</v>
      </c>
      <c r="C101" s="9">
        <v>1993</v>
      </c>
      <c r="D101" s="5">
        <v>1993</v>
      </c>
      <c r="E101" s="5">
        <f t="shared" ca="1" si="3"/>
        <v>22</v>
      </c>
      <c r="F101" s="9">
        <f t="shared" ca="1" si="4"/>
        <v>22</v>
      </c>
      <c r="G101" s="5" t="str">
        <f t="shared" ca="1" si="5"/>
        <v>20 فاكثر</v>
      </c>
      <c r="H101" s="4" t="s">
        <v>31</v>
      </c>
      <c r="I101" s="5" t="s">
        <v>107</v>
      </c>
      <c r="J101" s="5" t="s">
        <v>101</v>
      </c>
      <c r="K101" s="5" t="s">
        <v>101</v>
      </c>
      <c r="L101" s="5" t="s">
        <v>101</v>
      </c>
      <c r="M101" s="5" t="s">
        <v>101</v>
      </c>
      <c r="N101" s="5" t="s">
        <v>101</v>
      </c>
      <c r="O101" s="5" t="s">
        <v>101</v>
      </c>
    </row>
    <row r="102" spans="1:15" ht="90" customHeight="1" thickBot="1" x14ac:dyDescent="0.8">
      <c r="A102" s="4">
        <f>IF(B102="","",SUBTOTAL(3,$B$2:B102))</f>
        <v>101</v>
      </c>
      <c r="B102" s="4" t="s">
        <v>80</v>
      </c>
      <c r="C102" s="9">
        <v>1992</v>
      </c>
      <c r="D102" s="5">
        <v>1992</v>
      </c>
      <c r="E102" s="5">
        <f t="shared" ca="1" si="3"/>
        <v>23</v>
      </c>
      <c r="F102" s="9">
        <f t="shared" ca="1" si="4"/>
        <v>23</v>
      </c>
      <c r="G102" s="5" t="str">
        <f t="shared" ca="1" si="5"/>
        <v>20 فاكثر</v>
      </c>
      <c r="H102" s="4" t="s">
        <v>31</v>
      </c>
      <c r="I102" s="5" t="s">
        <v>107</v>
      </c>
      <c r="J102" s="5" t="s">
        <v>101</v>
      </c>
      <c r="K102" s="5" t="s">
        <v>101</v>
      </c>
      <c r="L102" s="5" t="s">
        <v>101</v>
      </c>
      <c r="M102" s="5" t="s">
        <v>101</v>
      </c>
      <c r="N102" s="5" t="s">
        <v>101</v>
      </c>
      <c r="O102" s="5" t="s">
        <v>101</v>
      </c>
    </row>
    <row r="103" spans="1:15" ht="90" customHeight="1" thickBot="1" x14ac:dyDescent="0.8">
      <c r="A103" s="4">
        <f>IF(B103="","",SUBTOTAL(3,$B$2:B103))</f>
        <v>102</v>
      </c>
      <c r="B103" s="4" t="s">
        <v>3</v>
      </c>
      <c r="C103" s="9">
        <v>1994</v>
      </c>
      <c r="D103" s="5">
        <v>1994</v>
      </c>
      <c r="E103" s="5">
        <f t="shared" ca="1" si="3"/>
        <v>21</v>
      </c>
      <c r="F103" s="9">
        <f t="shared" ca="1" si="4"/>
        <v>21</v>
      </c>
      <c r="G103" s="5" t="str">
        <f t="shared" ca="1" si="5"/>
        <v>20 فاكثر</v>
      </c>
      <c r="H103" s="4" t="s">
        <v>31</v>
      </c>
      <c r="I103" s="5" t="s">
        <v>101</v>
      </c>
      <c r="J103" s="5" t="s">
        <v>111</v>
      </c>
      <c r="K103" s="5" t="s">
        <v>111</v>
      </c>
      <c r="L103" s="5" t="s">
        <v>111</v>
      </c>
      <c r="M103" s="5" t="s">
        <v>111</v>
      </c>
      <c r="N103" s="5" t="s">
        <v>111</v>
      </c>
      <c r="O103" s="5" t="s">
        <v>111</v>
      </c>
    </row>
    <row r="104" spans="1:15" ht="90" customHeight="1" thickBot="1" x14ac:dyDescent="0.8">
      <c r="A104" s="4">
        <f>IF(B104="","",SUBTOTAL(3,$B$2:B104))</f>
        <v>103</v>
      </c>
      <c r="B104" s="4" t="s">
        <v>50</v>
      </c>
      <c r="C104" s="9">
        <v>2008</v>
      </c>
      <c r="D104" s="5">
        <v>2008</v>
      </c>
      <c r="E104" s="5">
        <f t="shared" ca="1" si="3"/>
        <v>7</v>
      </c>
      <c r="F104" s="9">
        <f t="shared" ca="1" si="4"/>
        <v>7</v>
      </c>
      <c r="G104" s="5" t="str">
        <f t="shared" ca="1" si="5"/>
        <v>5-9</v>
      </c>
      <c r="H104" s="4" t="s">
        <v>29</v>
      </c>
      <c r="I104" s="5" t="s">
        <v>101</v>
      </c>
      <c r="J104" s="5" t="s">
        <v>107</v>
      </c>
      <c r="K104" s="5" t="s">
        <v>107</v>
      </c>
      <c r="L104" s="5" t="s">
        <v>107</v>
      </c>
      <c r="M104" s="5" t="s">
        <v>107</v>
      </c>
      <c r="N104" s="5" t="s">
        <v>107</v>
      </c>
      <c r="O104" s="5" t="s">
        <v>107</v>
      </c>
    </row>
    <row r="105" spans="1:15" ht="90" customHeight="1" thickBot="1" x14ac:dyDescent="0.8">
      <c r="A105" s="4">
        <f>IF(B105="","",SUBTOTAL(3,$B$2:B105))</f>
        <v>104</v>
      </c>
      <c r="B105" s="4" t="s">
        <v>23</v>
      </c>
      <c r="C105" s="9">
        <v>1987</v>
      </c>
      <c r="D105" s="5">
        <v>2011</v>
      </c>
      <c r="E105" s="5">
        <f t="shared" ca="1" si="3"/>
        <v>4</v>
      </c>
      <c r="F105" s="9">
        <f t="shared" ca="1" si="4"/>
        <v>28</v>
      </c>
      <c r="G105" s="5" t="str">
        <f t="shared" ca="1" si="5"/>
        <v>20 فاكثر</v>
      </c>
      <c r="H105" s="4" t="s">
        <v>29</v>
      </c>
      <c r="I105" s="5" t="s">
        <v>101</v>
      </c>
      <c r="J105" s="5" t="s">
        <v>101</v>
      </c>
      <c r="K105" s="5" t="s">
        <v>101</v>
      </c>
      <c r="L105" s="5" t="s">
        <v>101</v>
      </c>
      <c r="M105" s="5" t="s">
        <v>101</v>
      </c>
      <c r="N105" s="5" t="s">
        <v>101</v>
      </c>
      <c r="O105" s="5" t="s">
        <v>101</v>
      </c>
    </row>
    <row r="106" spans="1:15" ht="90" customHeight="1" thickBot="1" x14ac:dyDescent="0.8">
      <c r="A106" s="4">
        <f>IF(B106="","",SUBTOTAL(3,$B$2:B106))</f>
        <v>105</v>
      </c>
      <c r="B106" s="4" t="s">
        <v>24</v>
      </c>
      <c r="C106" s="9">
        <v>2012</v>
      </c>
      <c r="D106" s="5">
        <v>2013</v>
      </c>
      <c r="E106" s="5">
        <f t="shared" ca="1" si="3"/>
        <v>2</v>
      </c>
      <c r="F106" s="9">
        <f t="shared" ca="1" si="4"/>
        <v>3</v>
      </c>
      <c r="G106" s="5" t="str">
        <f t="shared" ca="1" si="5"/>
        <v>اقل من 5</v>
      </c>
      <c r="H106" s="4" t="s">
        <v>29</v>
      </c>
      <c r="I106" s="5" t="s">
        <v>101</v>
      </c>
      <c r="J106" s="5" t="s">
        <v>101</v>
      </c>
      <c r="K106" s="5" t="s">
        <v>101</v>
      </c>
      <c r="L106" s="5" t="s">
        <v>101</v>
      </c>
      <c r="M106" s="5" t="s">
        <v>101</v>
      </c>
      <c r="N106" s="5" t="s">
        <v>101</v>
      </c>
      <c r="O106" s="5" t="s">
        <v>101</v>
      </c>
    </row>
    <row r="107" spans="1:15" ht="90" customHeight="1" thickBot="1" x14ac:dyDescent="0.8">
      <c r="A107" s="4">
        <f>IF(B107="","",SUBTOTAL(3,$B$2:B107))</f>
        <v>106</v>
      </c>
      <c r="B107" s="4" t="s">
        <v>68</v>
      </c>
      <c r="C107" s="9">
        <v>1995</v>
      </c>
      <c r="D107" s="5">
        <v>2009</v>
      </c>
      <c r="E107" s="5">
        <f t="shared" ca="1" si="3"/>
        <v>6</v>
      </c>
      <c r="F107" s="9">
        <f t="shared" ca="1" si="4"/>
        <v>20</v>
      </c>
      <c r="G107" s="5" t="str">
        <f t="shared" ca="1" si="5"/>
        <v>20 فاكثر</v>
      </c>
      <c r="H107" s="4" t="s">
        <v>29</v>
      </c>
      <c r="I107" s="5" t="s">
        <v>101</v>
      </c>
      <c r="J107" s="5" t="s">
        <v>101</v>
      </c>
      <c r="K107" s="5" t="s">
        <v>101</v>
      </c>
      <c r="L107" s="5" t="s">
        <v>101</v>
      </c>
      <c r="M107" s="5" t="s">
        <v>101</v>
      </c>
      <c r="N107" s="5" t="s">
        <v>101</v>
      </c>
      <c r="O107" s="5" t="s">
        <v>101</v>
      </c>
    </row>
    <row r="108" spans="1:15" ht="90" customHeight="1" thickBot="1" x14ac:dyDescent="0.8">
      <c r="A108" s="4">
        <f>IF(B108="","",SUBTOTAL(3,$B$2:B108))</f>
        <v>107</v>
      </c>
      <c r="B108" s="4" t="s">
        <v>19</v>
      </c>
      <c r="C108" s="9">
        <v>2010</v>
      </c>
      <c r="D108" s="5">
        <v>2010</v>
      </c>
      <c r="E108" s="5">
        <f t="shared" ca="1" si="3"/>
        <v>5</v>
      </c>
      <c r="F108" s="9">
        <f t="shared" ca="1" si="4"/>
        <v>5</v>
      </c>
      <c r="G108" s="5" t="str">
        <f t="shared" ca="1" si="5"/>
        <v>5-9</v>
      </c>
      <c r="H108" s="4" t="s">
        <v>97</v>
      </c>
      <c r="I108" s="5" t="s">
        <v>101</v>
      </c>
      <c r="J108" s="5" t="s">
        <v>101</v>
      </c>
      <c r="K108" s="5" t="s">
        <v>101</v>
      </c>
      <c r="L108" s="5" t="s">
        <v>101</v>
      </c>
      <c r="M108" s="5" t="s">
        <v>101</v>
      </c>
      <c r="N108" s="5" t="s">
        <v>101</v>
      </c>
      <c r="O108" s="5" t="s">
        <v>101</v>
      </c>
    </row>
    <row r="109" spans="1:15" ht="90" customHeight="1" thickBot="1" x14ac:dyDescent="0.8">
      <c r="A109" s="4">
        <f>IF(B109="","",SUBTOTAL(3,$B$2:B109))</f>
        <v>108</v>
      </c>
      <c r="B109" s="4" t="s">
        <v>47</v>
      </c>
      <c r="C109" s="9">
        <v>2006</v>
      </c>
      <c r="D109" s="5">
        <v>1998</v>
      </c>
      <c r="E109" s="5">
        <f t="shared" ca="1" si="3"/>
        <v>17</v>
      </c>
      <c r="F109" s="9">
        <f t="shared" ca="1" si="4"/>
        <v>9</v>
      </c>
      <c r="G109" s="5" t="str">
        <f t="shared" ca="1" si="5"/>
        <v>5-9</v>
      </c>
      <c r="H109" s="4" t="s">
        <v>29</v>
      </c>
      <c r="I109" s="5" t="s">
        <v>101</v>
      </c>
      <c r="J109" s="5" t="s">
        <v>111</v>
      </c>
      <c r="K109" s="5" t="s">
        <v>111</v>
      </c>
      <c r="L109" s="5" t="s">
        <v>111</v>
      </c>
      <c r="M109" s="5" t="s">
        <v>111</v>
      </c>
      <c r="N109" s="5" t="s">
        <v>111</v>
      </c>
      <c r="O109" s="5" t="s">
        <v>111</v>
      </c>
    </row>
    <row r="110" spans="1:15" ht="90" customHeight="1" thickBot="1" x14ac:dyDescent="0.8">
      <c r="A110" s="4">
        <f>IF(B110="","",SUBTOTAL(3,$B$2:B110))</f>
        <v>109</v>
      </c>
      <c r="B110" s="4" t="s">
        <v>3</v>
      </c>
      <c r="C110" s="9">
        <v>1997</v>
      </c>
      <c r="D110" s="5">
        <v>1997</v>
      </c>
      <c r="E110" s="5">
        <f t="shared" ca="1" si="3"/>
        <v>18</v>
      </c>
      <c r="F110" s="9">
        <f t="shared" ca="1" si="4"/>
        <v>18</v>
      </c>
      <c r="G110" s="5" t="str">
        <f t="shared" ca="1" si="5"/>
        <v>15-19</v>
      </c>
      <c r="H110" s="4" t="s">
        <v>31</v>
      </c>
      <c r="I110" s="5" t="s">
        <v>101</v>
      </c>
      <c r="J110" s="5" t="s">
        <v>101</v>
      </c>
      <c r="K110" s="5" t="s">
        <v>101</v>
      </c>
      <c r="L110" s="5" t="s">
        <v>101</v>
      </c>
      <c r="M110" s="5" t="s">
        <v>101</v>
      </c>
      <c r="N110" s="5" t="s">
        <v>101</v>
      </c>
      <c r="O110" s="5" t="s">
        <v>101</v>
      </c>
    </row>
    <row r="111" spans="1:15" ht="90" customHeight="1" thickBot="1" x14ac:dyDescent="0.8">
      <c r="A111" s="4">
        <f>IF(B111="","",SUBTOTAL(3,$B$2:B111))</f>
        <v>110</v>
      </c>
      <c r="B111" s="4" t="s">
        <v>105</v>
      </c>
      <c r="C111" s="9">
        <v>2008</v>
      </c>
      <c r="D111" s="5">
        <v>2008</v>
      </c>
      <c r="E111" s="5">
        <f t="shared" ca="1" si="3"/>
        <v>7</v>
      </c>
      <c r="F111" s="9">
        <f t="shared" ca="1" si="4"/>
        <v>7</v>
      </c>
      <c r="G111" s="5" t="str">
        <f t="shared" ca="1" si="5"/>
        <v>5-9</v>
      </c>
      <c r="H111" s="4" t="s">
        <v>28</v>
      </c>
      <c r="I111" s="5" t="s">
        <v>101</v>
      </c>
      <c r="J111" s="5" t="s">
        <v>111</v>
      </c>
      <c r="K111" s="5" t="s">
        <v>111</v>
      </c>
      <c r="L111" s="5" t="s">
        <v>111</v>
      </c>
      <c r="M111" s="5" t="s">
        <v>111</v>
      </c>
      <c r="N111" s="5" t="s">
        <v>111</v>
      </c>
      <c r="O111" s="5" t="s">
        <v>111</v>
      </c>
    </row>
    <row r="112" spans="1:15" ht="90" customHeight="1" thickBot="1" x14ac:dyDescent="0.8">
      <c r="A112" s="4">
        <f>IF(B112="","",SUBTOTAL(3,$B$2:B112))</f>
        <v>111</v>
      </c>
      <c r="B112" s="4" t="s">
        <v>8</v>
      </c>
      <c r="C112" s="9">
        <v>2005</v>
      </c>
      <c r="D112" s="5">
        <v>2005</v>
      </c>
      <c r="E112" s="5">
        <f t="shared" ca="1" si="3"/>
        <v>10</v>
      </c>
      <c r="F112" s="9">
        <f t="shared" ca="1" si="4"/>
        <v>10</v>
      </c>
      <c r="G112" s="5" t="str">
        <f t="shared" ca="1" si="5"/>
        <v>10-14</v>
      </c>
      <c r="H112" s="4" t="s">
        <v>30</v>
      </c>
      <c r="I112" s="5" t="s">
        <v>101</v>
      </c>
      <c r="J112" s="5" t="s">
        <v>101</v>
      </c>
      <c r="K112" s="5" t="s">
        <v>101</v>
      </c>
      <c r="L112" s="5" t="s">
        <v>101</v>
      </c>
      <c r="M112" s="5" t="s">
        <v>101</v>
      </c>
      <c r="N112" s="5" t="s">
        <v>101</v>
      </c>
      <c r="O112" s="5" t="s">
        <v>101</v>
      </c>
    </row>
    <row r="113" spans="1:15" ht="90" customHeight="1" thickBot="1" x14ac:dyDescent="0.8">
      <c r="A113" s="4">
        <f>IF(B113="","",SUBTOTAL(3,$B$2:B113))</f>
        <v>112</v>
      </c>
      <c r="B113" s="4" t="s">
        <v>40</v>
      </c>
      <c r="C113" s="9">
        <v>1995</v>
      </c>
      <c r="D113" s="5">
        <v>1995</v>
      </c>
      <c r="E113" s="5">
        <f t="shared" ca="1" si="3"/>
        <v>20</v>
      </c>
      <c r="F113" s="9">
        <f t="shared" ca="1" si="4"/>
        <v>20</v>
      </c>
      <c r="G113" s="5" t="str">
        <f t="shared" ca="1" si="5"/>
        <v>20 فاكثر</v>
      </c>
      <c r="H113" s="4" t="s">
        <v>28</v>
      </c>
      <c r="I113" s="5" t="s">
        <v>101</v>
      </c>
      <c r="J113" s="5" t="s">
        <v>101</v>
      </c>
      <c r="K113" s="5" t="s">
        <v>101</v>
      </c>
      <c r="L113" s="5" t="s">
        <v>101</v>
      </c>
      <c r="M113" s="5" t="s">
        <v>101</v>
      </c>
      <c r="N113" s="5" t="s">
        <v>101</v>
      </c>
      <c r="O113" s="5" t="s">
        <v>101</v>
      </c>
    </row>
    <row r="114" spans="1:15" ht="90" customHeight="1" thickBot="1" x14ac:dyDescent="0.8">
      <c r="A114" s="4">
        <f>IF(B114="","",SUBTOTAL(3,$B$2:B114))</f>
        <v>113</v>
      </c>
      <c r="B114" s="4" t="s">
        <v>8</v>
      </c>
      <c r="C114" s="9">
        <v>1993</v>
      </c>
      <c r="D114" s="5">
        <v>2005</v>
      </c>
      <c r="E114" s="5">
        <f t="shared" ca="1" si="3"/>
        <v>10</v>
      </c>
      <c r="F114" s="9">
        <f t="shared" ca="1" si="4"/>
        <v>22</v>
      </c>
      <c r="G114" s="5" t="str">
        <f t="shared" ca="1" si="5"/>
        <v>20 فاكثر</v>
      </c>
      <c r="H114" s="4" t="s">
        <v>30</v>
      </c>
      <c r="I114" s="5" t="s">
        <v>101</v>
      </c>
      <c r="J114" s="5" t="s">
        <v>101</v>
      </c>
      <c r="K114" s="5" t="s">
        <v>101</v>
      </c>
      <c r="L114" s="5" t="s">
        <v>101</v>
      </c>
      <c r="M114" s="5" t="s">
        <v>101</v>
      </c>
      <c r="N114" s="5" t="s">
        <v>101</v>
      </c>
      <c r="O114" s="5" t="s">
        <v>101</v>
      </c>
    </row>
    <row r="115" spans="1:15" ht="90" customHeight="1" thickBot="1" x14ac:dyDescent="0.8">
      <c r="A115" s="4">
        <f>IF(B115="","",SUBTOTAL(3,$B$2:B115))</f>
        <v>114</v>
      </c>
      <c r="B115" s="4" t="s">
        <v>8</v>
      </c>
      <c r="C115" s="9">
        <v>2005</v>
      </c>
      <c r="D115" s="5">
        <v>2005</v>
      </c>
      <c r="E115" s="5">
        <f t="shared" ca="1" si="3"/>
        <v>10</v>
      </c>
      <c r="F115" s="9">
        <f t="shared" ca="1" si="4"/>
        <v>10</v>
      </c>
      <c r="G115" s="5" t="str">
        <f t="shared" ca="1" si="5"/>
        <v>10-14</v>
      </c>
      <c r="H115" s="4" t="s">
        <v>30</v>
      </c>
      <c r="I115" s="5" t="s">
        <v>101</v>
      </c>
      <c r="J115" s="5" t="s">
        <v>101</v>
      </c>
      <c r="K115" s="5" t="s">
        <v>101</v>
      </c>
      <c r="L115" s="5" t="s">
        <v>101</v>
      </c>
      <c r="M115" s="5" t="s">
        <v>101</v>
      </c>
      <c r="N115" s="5" t="s">
        <v>101</v>
      </c>
      <c r="O115" s="5" t="s">
        <v>101</v>
      </c>
    </row>
    <row r="116" spans="1:15" ht="90" customHeight="1" thickBot="1" x14ac:dyDescent="0.8">
      <c r="A116" s="4">
        <f>IF(B116="","",SUBTOTAL(3,$B$2:B116))</f>
        <v>115</v>
      </c>
      <c r="B116" s="4" t="s">
        <v>73</v>
      </c>
      <c r="C116" s="9">
        <v>2004</v>
      </c>
      <c r="D116" s="5">
        <v>2013</v>
      </c>
      <c r="E116" s="5">
        <f t="shared" ca="1" si="3"/>
        <v>2</v>
      </c>
      <c r="F116" s="9">
        <f t="shared" ca="1" si="4"/>
        <v>11</v>
      </c>
      <c r="G116" s="5" t="str">
        <f t="shared" ca="1" si="5"/>
        <v>10-14</v>
      </c>
      <c r="H116" s="4" t="s">
        <v>29</v>
      </c>
      <c r="I116" s="5" t="s">
        <v>101</v>
      </c>
      <c r="J116" s="5" t="s">
        <v>101</v>
      </c>
      <c r="K116" s="5" t="s">
        <v>101</v>
      </c>
      <c r="L116" s="5" t="s">
        <v>101</v>
      </c>
      <c r="M116" s="5" t="s">
        <v>101</v>
      </c>
      <c r="N116" s="5" t="s">
        <v>101</v>
      </c>
      <c r="O116" s="5" t="s">
        <v>101</v>
      </c>
    </row>
    <row r="117" spans="1:15" ht="90" customHeight="1" thickBot="1" x14ac:dyDescent="0.8">
      <c r="A117" s="4">
        <f>IF(B117="","",SUBTOTAL(3,$B$2:B117))</f>
        <v>116</v>
      </c>
      <c r="B117" s="4" t="s">
        <v>7</v>
      </c>
      <c r="C117" s="9">
        <v>2002</v>
      </c>
      <c r="D117" s="5">
        <v>2002</v>
      </c>
      <c r="E117" s="5">
        <f t="shared" ca="1" si="3"/>
        <v>13</v>
      </c>
      <c r="F117" s="9">
        <f t="shared" ca="1" si="4"/>
        <v>13</v>
      </c>
      <c r="G117" s="5" t="str">
        <f t="shared" ca="1" si="5"/>
        <v>10-14</v>
      </c>
      <c r="H117" s="4" t="s">
        <v>30</v>
      </c>
      <c r="I117" s="5" t="s">
        <v>101</v>
      </c>
      <c r="J117" s="5" t="s">
        <v>101</v>
      </c>
      <c r="K117" s="5" t="s">
        <v>101</v>
      </c>
      <c r="L117" s="5" t="s">
        <v>101</v>
      </c>
      <c r="M117" s="5" t="s">
        <v>101</v>
      </c>
      <c r="N117" s="5" t="s">
        <v>101</v>
      </c>
      <c r="O117" s="5" t="s">
        <v>101</v>
      </c>
    </row>
    <row r="118" spans="1:15" ht="90" customHeight="1" thickBot="1" x14ac:dyDescent="0.8">
      <c r="A118" s="4">
        <f>IF(B118="","",SUBTOTAL(3,$B$2:B118))</f>
        <v>117</v>
      </c>
      <c r="B118" s="4" t="s">
        <v>10</v>
      </c>
      <c r="C118" s="9">
        <v>2004</v>
      </c>
      <c r="D118" s="5">
        <v>2010</v>
      </c>
      <c r="E118" s="5">
        <f t="shared" ca="1" si="3"/>
        <v>5</v>
      </c>
      <c r="F118" s="9">
        <f t="shared" ca="1" si="4"/>
        <v>11</v>
      </c>
      <c r="G118" s="5" t="str">
        <f t="shared" ca="1" si="5"/>
        <v>10-14</v>
      </c>
      <c r="H118" s="4" t="s">
        <v>29</v>
      </c>
      <c r="I118" s="5" t="s">
        <v>101</v>
      </c>
      <c r="J118" s="5" t="s">
        <v>101</v>
      </c>
      <c r="K118" s="5" t="s">
        <v>101</v>
      </c>
      <c r="L118" s="5" t="s">
        <v>101</v>
      </c>
      <c r="M118" s="5" t="s">
        <v>101</v>
      </c>
      <c r="N118" s="5" t="s">
        <v>101</v>
      </c>
      <c r="O118" s="5" t="s">
        <v>101</v>
      </c>
    </row>
    <row r="119" spans="1:15" ht="90" customHeight="1" thickBot="1" x14ac:dyDescent="0.8">
      <c r="A119" s="4">
        <f>IF(B119="","",SUBTOTAL(3,$B$2:B119))</f>
        <v>118</v>
      </c>
      <c r="B119" s="4" t="s">
        <v>23</v>
      </c>
      <c r="C119" s="9">
        <v>1980</v>
      </c>
      <c r="D119" s="5">
        <v>2012</v>
      </c>
      <c r="E119" s="5">
        <f t="shared" ca="1" si="3"/>
        <v>3</v>
      </c>
      <c r="F119" s="9">
        <f t="shared" ca="1" si="4"/>
        <v>35</v>
      </c>
      <c r="G119" s="5" t="str">
        <f t="shared" ca="1" si="5"/>
        <v>20 فاكثر</v>
      </c>
      <c r="H119" s="4" t="s">
        <v>29</v>
      </c>
      <c r="I119" s="5" t="s">
        <v>101</v>
      </c>
      <c r="J119" s="5" t="s">
        <v>101</v>
      </c>
      <c r="K119" s="5" t="s">
        <v>101</v>
      </c>
      <c r="L119" s="5" t="s">
        <v>101</v>
      </c>
      <c r="M119" s="5" t="s">
        <v>101</v>
      </c>
      <c r="N119" s="5" t="s">
        <v>101</v>
      </c>
      <c r="O119" s="5" t="s">
        <v>101</v>
      </c>
    </row>
    <row r="120" spans="1:15" ht="90" customHeight="1" thickBot="1" x14ac:dyDescent="0.8">
      <c r="A120" s="4">
        <f>IF(B120="","",SUBTOTAL(3,$B$2:B120))</f>
        <v>119</v>
      </c>
      <c r="B120" s="4" t="s">
        <v>41</v>
      </c>
      <c r="C120" s="9">
        <v>1995</v>
      </c>
      <c r="D120" s="5">
        <v>2009</v>
      </c>
      <c r="E120" s="5">
        <f t="shared" ca="1" si="3"/>
        <v>6</v>
      </c>
      <c r="F120" s="9">
        <f t="shared" ca="1" si="4"/>
        <v>20</v>
      </c>
      <c r="G120" s="5" t="str">
        <f t="shared" ca="1" si="5"/>
        <v>20 فاكثر</v>
      </c>
      <c r="H120" s="4" t="s">
        <v>29</v>
      </c>
      <c r="I120" s="5" t="s">
        <v>101</v>
      </c>
      <c r="J120" s="5" t="s">
        <v>101</v>
      </c>
      <c r="K120" s="5" t="s">
        <v>101</v>
      </c>
      <c r="L120" s="5" t="s">
        <v>101</v>
      </c>
      <c r="M120" s="5" t="s">
        <v>101</v>
      </c>
      <c r="N120" s="5" t="s">
        <v>101</v>
      </c>
      <c r="O120" s="5" t="s">
        <v>101</v>
      </c>
    </row>
    <row r="121" spans="1:15" ht="90" customHeight="1" thickBot="1" x14ac:dyDescent="0.8">
      <c r="A121" s="4">
        <f>IF(B121="","",SUBTOTAL(3,$B$2:B121))</f>
        <v>120</v>
      </c>
      <c r="B121" s="4" t="s">
        <v>69</v>
      </c>
      <c r="C121" s="9">
        <v>1981</v>
      </c>
      <c r="D121" s="5">
        <v>2011</v>
      </c>
      <c r="E121" s="5">
        <f t="shared" ca="1" si="3"/>
        <v>4</v>
      </c>
      <c r="F121" s="9">
        <f t="shared" ca="1" si="4"/>
        <v>34</v>
      </c>
      <c r="G121" s="5" t="str">
        <f t="shared" ca="1" si="5"/>
        <v>20 فاكثر</v>
      </c>
      <c r="H121" s="4" t="s">
        <v>29</v>
      </c>
      <c r="I121" s="5" t="s">
        <v>101</v>
      </c>
      <c r="J121" s="5" t="s">
        <v>101</v>
      </c>
      <c r="K121" s="5" t="s">
        <v>101</v>
      </c>
      <c r="L121" s="5" t="s">
        <v>101</v>
      </c>
      <c r="M121" s="5" t="s">
        <v>101</v>
      </c>
      <c r="N121" s="5" t="s">
        <v>101</v>
      </c>
      <c r="O121" s="5" t="s">
        <v>101</v>
      </c>
    </row>
    <row r="122" spans="1:15" ht="90" customHeight="1" thickBot="1" x14ac:dyDescent="0.8">
      <c r="A122" s="4">
        <f>IF(B122="","",SUBTOTAL(3,$B$2:B122))</f>
        <v>121</v>
      </c>
      <c r="B122" s="4" t="s">
        <v>1</v>
      </c>
      <c r="C122" s="9">
        <v>2000</v>
      </c>
      <c r="D122" s="5">
        <v>2009</v>
      </c>
      <c r="E122" s="5">
        <f t="shared" ca="1" si="3"/>
        <v>6</v>
      </c>
      <c r="F122" s="9">
        <f t="shared" ca="1" si="4"/>
        <v>15</v>
      </c>
      <c r="G122" s="5" t="str">
        <f t="shared" ca="1" si="5"/>
        <v>15-19</v>
      </c>
      <c r="H122" s="4" t="s">
        <v>29</v>
      </c>
      <c r="I122" s="5" t="s">
        <v>101</v>
      </c>
      <c r="J122" s="5" t="s">
        <v>101</v>
      </c>
      <c r="K122" s="5" t="s">
        <v>101</v>
      </c>
      <c r="L122" s="5" t="s">
        <v>101</v>
      </c>
      <c r="M122" s="5" t="s">
        <v>101</v>
      </c>
      <c r="N122" s="5" t="s">
        <v>101</v>
      </c>
      <c r="O122" s="5" t="s">
        <v>101</v>
      </c>
    </row>
    <row r="123" spans="1:15" ht="90" customHeight="1" thickBot="1" x14ac:dyDescent="0.8">
      <c r="A123" s="4">
        <f>IF(B123="","",SUBTOTAL(3,$B$2:B123))</f>
        <v>122</v>
      </c>
      <c r="B123" s="4" t="s">
        <v>46</v>
      </c>
      <c r="C123" s="9">
        <v>1987</v>
      </c>
      <c r="D123" s="5">
        <v>2011</v>
      </c>
      <c r="E123" s="5">
        <f t="shared" ca="1" si="3"/>
        <v>4</v>
      </c>
      <c r="F123" s="9">
        <f t="shared" ca="1" si="4"/>
        <v>28</v>
      </c>
      <c r="G123" s="5" t="str">
        <f t="shared" ca="1" si="5"/>
        <v>20 فاكثر</v>
      </c>
      <c r="H123" s="4" t="s">
        <v>29</v>
      </c>
      <c r="I123" s="5" t="s">
        <v>101</v>
      </c>
      <c r="J123" s="5" t="s">
        <v>101</v>
      </c>
      <c r="K123" s="5" t="s">
        <v>101</v>
      </c>
      <c r="L123" s="5" t="s">
        <v>101</v>
      </c>
      <c r="M123" s="5" t="s">
        <v>101</v>
      </c>
      <c r="N123" s="5" t="s">
        <v>101</v>
      </c>
      <c r="O123" s="5" t="s">
        <v>101</v>
      </c>
    </row>
    <row r="124" spans="1:15" ht="90" customHeight="1" thickBot="1" x14ac:dyDescent="0.8">
      <c r="A124" s="4">
        <f>IF(B124="","",SUBTOTAL(3,$B$2:B124))</f>
        <v>123</v>
      </c>
      <c r="B124" s="4" t="s">
        <v>21</v>
      </c>
      <c r="C124" s="10">
        <v>2008</v>
      </c>
      <c r="D124" s="5">
        <v>2013</v>
      </c>
      <c r="E124" s="5">
        <f t="shared" ca="1" si="3"/>
        <v>2</v>
      </c>
      <c r="F124" s="9">
        <f t="shared" ca="1" si="4"/>
        <v>7</v>
      </c>
      <c r="G124" s="5" t="str">
        <f t="shared" ca="1" si="5"/>
        <v>5-9</v>
      </c>
      <c r="H124" s="4" t="s">
        <v>29</v>
      </c>
      <c r="I124" s="5" t="s">
        <v>101</v>
      </c>
      <c r="J124" s="5" t="s">
        <v>101</v>
      </c>
      <c r="K124" s="5" t="s">
        <v>101</v>
      </c>
      <c r="L124" s="5" t="s">
        <v>101</v>
      </c>
      <c r="M124" s="5" t="s">
        <v>101</v>
      </c>
      <c r="N124" s="5" t="s">
        <v>101</v>
      </c>
      <c r="O124" s="5" t="s">
        <v>101</v>
      </c>
    </row>
    <row r="125" spans="1:15" ht="90" customHeight="1" thickBot="1" x14ac:dyDescent="0.8">
      <c r="A125" s="4">
        <f>IF(B125="","",SUBTOTAL(3,$B$2:B125))</f>
        <v>124</v>
      </c>
      <c r="B125" s="4" t="s">
        <v>50</v>
      </c>
      <c r="C125" s="10" t="s">
        <v>106</v>
      </c>
      <c r="D125" s="5">
        <v>2010</v>
      </c>
      <c r="E125" s="5">
        <f t="shared" ca="1" si="3"/>
        <v>5</v>
      </c>
      <c r="F125" s="9">
        <f t="shared" ca="1" si="4"/>
        <v>27</v>
      </c>
      <c r="G125" s="5" t="str">
        <f t="shared" ca="1" si="5"/>
        <v>20 فاكثر</v>
      </c>
      <c r="H125" s="4" t="s">
        <v>29</v>
      </c>
      <c r="I125" s="5" t="s">
        <v>101</v>
      </c>
      <c r="J125" s="5" t="s">
        <v>107</v>
      </c>
      <c r="K125" s="5" t="s">
        <v>107</v>
      </c>
      <c r="L125" s="5" t="s">
        <v>107</v>
      </c>
      <c r="M125" s="5" t="s">
        <v>107</v>
      </c>
      <c r="N125" s="5" t="s">
        <v>107</v>
      </c>
      <c r="O125" s="5" t="s">
        <v>107</v>
      </c>
    </row>
    <row r="126" spans="1:15" ht="90" customHeight="1" thickBot="1" x14ac:dyDescent="0.8">
      <c r="A126" s="4">
        <f>IF(B126="","",SUBTOTAL(3,$B$2:B126))</f>
        <v>125</v>
      </c>
      <c r="B126" s="4" t="s">
        <v>47</v>
      </c>
      <c r="C126" s="9">
        <v>1996</v>
      </c>
      <c r="D126" s="5">
        <v>2014</v>
      </c>
      <c r="E126" s="5">
        <f t="shared" ca="1" si="3"/>
        <v>1</v>
      </c>
      <c r="F126" s="9">
        <f t="shared" ca="1" si="4"/>
        <v>19</v>
      </c>
      <c r="G126" s="5" t="str">
        <f t="shared" ca="1" si="5"/>
        <v>15-19</v>
      </c>
      <c r="H126" s="4" t="s">
        <v>29</v>
      </c>
      <c r="I126" s="5" t="s">
        <v>101</v>
      </c>
      <c r="J126" s="5" t="s">
        <v>101</v>
      </c>
      <c r="K126" s="5" t="s">
        <v>101</v>
      </c>
      <c r="L126" s="5" t="s">
        <v>101</v>
      </c>
      <c r="M126" s="5" t="s">
        <v>101</v>
      </c>
      <c r="N126" s="5" t="s">
        <v>101</v>
      </c>
      <c r="O126" s="5" t="s">
        <v>101</v>
      </c>
    </row>
    <row r="127" spans="1:15" ht="90" customHeight="1" thickBot="1" x14ac:dyDescent="0.8">
      <c r="A127" s="4">
        <f>IF(B127="","",SUBTOTAL(3,$B$2:B127))</f>
        <v>126</v>
      </c>
      <c r="B127" s="4" t="s">
        <v>48</v>
      </c>
      <c r="C127" s="9">
        <v>2003</v>
      </c>
      <c r="D127" s="5">
        <v>1992</v>
      </c>
      <c r="E127" s="5">
        <f t="shared" ca="1" si="3"/>
        <v>23</v>
      </c>
      <c r="F127" s="9">
        <f t="shared" ca="1" si="4"/>
        <v>12</v>
      </c>
      <c r="G127" s="5" t="str">
        <f t="shared" ca="1" si="5"/>
        <v>10-14</v>
      </c>
      <c r="H127" s="4" t="s">
        <v>28</v>
      </c>
      <c r="I127" s="5" t="s">
        <v>101</v>
      </c>
      <c r="J127" s="5" t="s">
        <v>101</v>
      </c>
      <c r="K127" s="5" t="s">
        <v>101</v>
      </c>
      <c r="L127" s="5" t="s">
        <v>101</v>
      </c>
      <c r="M127" s="5" t="s">
        <v>101</v>
      </c>
      <c r="N127" s="5" t="s">
        <v>101</v>
      </c>
      <c r="O127" s="5" t="s">
        <v>101</v>
      </c>
    </row>
    <row r="128" spans="1:15" ht="90" customHeight="1" thickBot="1" x14ac:dyDescent="0.8">
      <c r="A128" s="4">
        <f>IF(B128="","",SUBTOTAL(3,$B$2:B128))</f>
        <v>127</v>
      </c>
      <c r="B128" s="4" t="s">
        <v>32</v>
      </c>
      <c r="C128" s="9">
        <v>2005</v>
      </c>
      <c r="D128" s="5">
        <v>2012</v>
      </c>
      <c r="E128" s="5">
        <f t="shared" ca="1" si="3"/>
        <v>3</v>
      </c>
      <c r="F128" s="9">
        <f t="shared" ca="1" si="4"/>
        <v>10</v>
      </c>
      <c r="G128" s="5" t="str">
        <f t="shared" ca="1" si="5"/>
        <v>10-14</v>
      </c>
      <c r="H128" s="4" t="s">
        <v>28</v>
      </c>
      <c r="I128" s="5" t="s">
        <v>101</v>
      </c>
      <c r="J128" s="5" t="s">
        <v>101</v>
      </c>
      <c r="K128" s="5" t="s">
        <v>101</v>
      </c>
      <c r="L128" s="5" t="s">
        <v>101</v>
      </c>
      <c r="M128" s="5" t="s">
        <v>101</v>
      </c>
      <c r="N128" s="5" t="s">
        <v>101</v>
      </c>
      <c r="O128" s="5" t="s">
        <v>101</v>
      </c>
    </row>
    <row r="129" spans="1:15" ht="90" customHeight="1" thickBot="1" x14ac:dyDescent="0.8">
      <c r="A129" s="4">
        <f>IF(B129="","",SUBTOTAL(3,$B$2:B129))</f>
        <v>128</v>
      </c>
      <c r="B129" s="4" t="s">
        <v>39</v>
      </c>
      <c r="C129" s="9">
        <v>2004</v>
      </c>
      <c r="D129" s="5">
        <v>2010</v>
      </c>
      <c r="E129" s="5">
        <f t="shared" ca="1" si="3"/>
        <v>5</v>
      </c>
      <c r="F129" s="9">
        <f t="shared" ca="1" si="4"/>
        <v>11</v>
      </c>
      <c r="G129" s="5" t="str">
        <f t="shared" ca="1" si="5"/>
        <v>10-14</v>
      </c>
      <c r="H129" s="4" t="s">
        <v>28</v>
      </c>
      <c r="I129" s="5" t="s">
        <v>101</v>
      </c>
      <c r="J129" s="5" t="s">
        <v>101</v>
      </c>
      <c r="K129" s="5" t="s">
        <v>101</v>
      </c>
      <c r="L129" s="5" t="s">
        <v>101</v>
      </c>
      <c r="M129" s="5" t="s">
        <v>101</v>
      </c>
      <c r="N129" s="5" t="s">
        <v>101</v>
      </c>
      <c r="O129" s="5" t="s">
        <v>101</v>
      </c>
    </row>
    <row r="130" spans="1:15" ht="90" customHeight="1" thickBot="1" x14ac:dyDescent="0.8">
      <c r="A130" s="4">
        <f>IF(B130="","",SUBTOTAL(3,$B$2:B130))</f>
        <v>129</v>
      </c>
      <c r="B130" s="4" t="s">
        <v>85</v>
      </c>
      <c r="C130" s="9">
        <v>2000</v>
      </c>
      <c r="D130" s="5">
        <v>2015</v>
      </c>
      <c r="E130" s="5">
        <f t="shared" ca="1" si="3"/>
        <v>0</v>
      </c>
      <c r="F130" s="9">
        <f t="shared" ca="1" si="4"/>
        <v>15</v>
      </c>
      <c r="G130" s="5" t="str">
        <f t="shared" ca="1" si="5"/>
        <v>15-19</v>
      </c>
      <c r="H130" s="4" t="s">
        <v>97</v>
      </c>
      <c r="I130" s="5" t="s">
        <v>101</v>
      </c>
      <c r="J130" s="5" t="s">
        <v>101</v>
      </c>
      <c r="K130" s="5" t="s">
        <v>101</v>
      </c>
      <c r="L130" s="5" t="s">
        <v>101</v>
      </c>
      <c r="M130" s="5" t="s">
        <v>101</v>
      </c>
      <c r="N130" s="5" t="s">
        <v>101</v>
      </c>
      <c r="O130" s="5" t="s">
        <v>101</v>
      </c>
    </row>
    <row r="131" spans="1:15" ht="90" customHeight="1" thickBot="1" x14ac:dyDescent="0.8">
      <c r="A131" s="4">
        <f>IF(B131="","",SUBTOTAL(3,$B$2:B131))</f>
        <v>130</v>
      </c>
      <c r="B131" s="4" t="s">
        <v>8</v>
      </c>
      <c r="C131" s="9">
        <v>1977</v>
      </c>
      <c r="D131" s="5">
        <v>1991</v>
      </c>
      <c r="E131" s="5">
        <f t="shared" ref="E131:E168" ca="1" si="6">YEAR(TODAY())-D131</f>
        <v>24</v>
      </c>
      <c r="F131" s="9">
        <f t="shared" ref="F131:F168" ca="1" si="7">YEAR(TODAY())-C131</f>
        <v>38</v>
      </c>
      <c r="G131" s="5" t="str">
        <f t="shared" ref="G131:G168" ca="1" si="8">IF(F131&lt;5,"اقل من 5",IF(AND(F131&gt;=5,F131&lt;=9),"5-9",IF(AND(F131&gt;=10,F131&lt;=14),"10-14",IF(AND(F131&gt;=15,F131&lt;=19),"15-19",IF(F131&gt;=20,"20 فاكثر","")))))</f>
        <v>20 فاكثر</v>
      </c>
      <c r="H131" s="4" t="s">
        <v>30</v>
      </c>
      <c r="I131" s="5" t="s">
        <v>101</v>
      </c>
      <c r="J131" s="5" t="s">
        <v>101</v>
      </c>
      <c r="K131" s="5" t="s">
        <v>101</v>
      </c>
      <c r="L131" s="5" t="s">
        <v>101</v>
      </c>
      <c r="M131" s="5" t="s">
        <v>101</v>
      </c>
      <c r="N131" s="5" t="s">
        <v>101</v>
      </c>
      <c r="O131" s="5" t="s">
        <v>101</v>
      </c>
    </row>
    <row r="132" spans="1:15" ht="90" customHeight="1" thickBot="1" x14ac:dyDescent="0.8">
      <c r="A132" s="4">
        <f>IF(B132="","",SUBTOTAL(3,$B$2:B132))</f>
        <v>131</v>
      </c>
      <c r="B132" s="4" t="s">
        <v>10</v>
      </c>
      <c r="C132" s="9">
        <v>2002</v>
      </c>
      <c r="D132" s="5">
        <v>2010</v>
      </c>
      <c r="E132" s="5">
        <f t="shared" ca="1" si="6"/>
        <v>5</v>
      </c>
      <c r="F132" s="9">
        <f t="shared" ca="1" si="7"/>
        <v>13</v>
      </c>
      <c r="G132" s="5" t="str">
        <f t="shared" ca="1" si="8"/>
        <v>10-14</v>
      </c>
      <c r="H132" s="4" t="s">
        <v>29</v>
      </c>
      <c r="I132" s="5" t="s">
        <v>101</v>
      </c>
      <c r="J132" s="5" t="s">
        <v>101</v>
      </c>
      <c r="K132" s="5" t="s">
        <v>101</v>
      </c>
      <c r="L132" s="5" t="s">
        <v>101</v>
      </c>
      <c r="M132" s="5" t="s">
        <v>101</v>
      </c>
      <c r="N132" s="5" t="s">
        <v>101</v>
      </c>
      <c r="O132" s="5" t="s">
        <v>101</v>
      </c>
    </row>
    <row r="133" spans="1:15" ht="90" customHeight="1" thickBot="1" x14ac:dyDescent="0.8">
      <c r="A133" s="4">
        <f>IF(B133="","",SUBTOTAL(3,$B$2:B133))</f>
        <v>132</v>
      </c>
      <c r="B133" s="4" t="s">
        <v>70</v>
      </c>
      <c r="C133" s="9">
        <v>1992</v>
      </c>
      <c r="D133" s="5">
        <v>2010</v>
      </c>
      <c r="E133" s="5">
        <f t="shared" ca="1" si="6"/>
        <v>5</v>
      </c>
      <c r="F133" s="9">
        <f t="shared" ca="1" si="7"/>
        <v>23</v>
      </c>
      <c r="G133" s="5" t="str">
        <f t="shared" ca="1" si="8"/>
        <v>20 فاكثر</v>
      </c>
      <c r="H133" s="4" t="s">
        <v>28</v>
      </c>
      <c r="I133" s="5" t="s">
        <v>101</v>
      </c>
      <c r="J133" s="5" t="s">
        <v>101</v>
      </c>
      <c r="K133" s="5" t="s">
        <v>101</v>
      </c>
      <c r="L133" s="5" t="s">
        <v>101</v>
      </c>
      <c r="M133" s="5" t="s">
        <v>101</v>
      </c>
      <c r="N133" s="5" t="s">
        <v>101</v>
      </c>
      <c r="O133" s="5" t="s">
        <v>101</v>
      </c>
    </row>
    <row r="134" spans="1:15" ht="90" customHeight="1" thickBot="1" x14ac:dyDescent="0.8">
      <c r="A134" s="4">
        <f>IF(B134="","",SUBTOTAL(3,$B$2:B134))</f>
        <v>133</v>
      </c>
      <c r="B134" s="15" t="s">
        <v>43</v>
      </c>
      <c r="C134" s="9">
        <v>2009</v>
      </c>
      <c r="D134" s="5">
        <v>2009</v>
      </c>
      <c r="E134" s="5">
        <f t="shared" ca="1" si="6"/>
        <v>6</v>
      </c>
      <c r="F134" s="9">
        <f t="shared" ca="1" si="7"/>
        <v>6</v>
      </c>
      <c r="G134" s="5" t="str">
        <f t="shared" ca="1" si="8"/>
        <v>5-9</v>
      </c>
      <c r="H134" s="4" t="s">
        <v>29</v>
      </c>
      <c r="I134" s="5" t="s">
        <v>101</v>
      </c>
      <c r="J134" s="5" t="s">
        <v>107</v>
      </c>
      <c r="K134" s="5" t="s">
        <v>107</v>
      </c>
      <c r="L134" s="5" t="s">
        <v>107</v>
      </c>
      <c r="M134" s="5" t="s">
        <v>107</v>
      </c>
      <c r="N134" s="5" t="s">
        <v>107</v>
      </c>
      <c r="O134" s="5" t="s">
        <v>107</v>
      </c>
    </row>
    <row r="135" spans="1:15" ht="90" customHeight="1" thickBot="1" x14ac:dyDescent="0.8">
      <c r="A135" s="4">
        <f>IF(B135="","",SUBTOTAL(3,$B$2:B135))</f>
        <v>134</v>
      </c>
      <c r="B135" s="4" t="s">
        <v>11</v>
      </c>
      <c r="C135" s="9">
        <v>1995</v>
      </c>
      <c r="D135" s="5">
        <v>2007</v>
      </c>
      <c r="E135" s="5">
        <f t="shared" ca="1" si="6"/>
        <v>8</v>
      </c>
      <c r="F135" s="9">
        <f t="shared" ca="1" si="7"/>
        <v>20</v>
      </c>
      <c r="G135" s="5" t="str">
        <f t="shared" ca="1" si="8"/>
        <v>20 فاكثر</v>
      </c>
      <c r="H135" s="4" t="s">
        <v>30</v>
      </c>
      <c r="I135" s="5" t="s">
        <v>101</v>
      </c>
      <c r="J135" s="5" t="s">
        <v>101</v>
      </c>
      <c r="K135" s="5" t="s">
        <v>101</v>
      </c>
      <c r="L135" s="5" t="s">
        <v>101</v>
      </c>
      <c r="M135" s="5" t="s">
        <v>101</v>
      </c>
      <c r="N135" s="5" t="s">
        <v>101</v>
      </c>
      <c r="O135" s="5" t="s">
        <v>101</v>
      </c>
    </row>
    <row r="136" spans="1:15" ht="90" customHeight="1" thickBot="1" x14ac:dyDescent="0.8">
      <c r="A136" s="4">
        <f>IF(B136="","",SUBTOTAL(3,$B$2:B136))</f>
        <v>135</v>
      </c>
      <c r="B136" s="4" t="s">
        <v>63</v>
      </c>
      <c r="C136" s="9">
        <v>2005</v>
      </c>
      <c r="D136" s="5">
        <v>2011</v>
      </c>
      <c r="E136" s="5">
        <f t="shared" ca="1" si="6"/>
        <v>4</v>
      </c>
      <c r="F136" s="9">
        <f t="shared" ca="1" si="7"/>
        <v>10</v>
      </c>
      <c r="G136" s="5" t="str">
        <f t="shared" ca="1" si="8"/>
        <v>10-14</v>
      </c>
      <c r="H136" s="4" t="s">
        <v>29</v>
      </c>
      <c r="I136" s="5" t="s">
        <v>101</v>
      </c>
      <c r="J136" s="5" t="s">
        <v>101</v>
      </c>
      <c r="K136" s="5" t="s">
        <v>101</v>
      </c>
      <c r="L136" s="5" t="s">
        <v>101</v>
      </c>
      <c r="M136" s="5" t="s">
        <v>101</v>
      </c>
      <c r="N136" s="5" t="s">
        <v>101</v>
      </c>
      <c r="O136" s="5" t="s">
        <v>101</v>
      </c>
    </row>
    <row r="137" spans="1:15" ht="90" customHeight="1" thickBot="1" x14ac:dyDescent="0.8">
      <c r="A137" s="4">
        <f>IF(B137="","",SUBTOTAL(3,$B$2:B137))</f>
        <v>136</v>
      </c>
      <c r="B137" s="4" t="s">
        <v>50</v>
      </c>
      <c r="C137" s="9">
        <v>2012</v>
      </c>
      <c r="D137" s="5">
        <v>2012</v>
      </c>
      <c r="E137" s="5">
        <f t="shared" ca="1" si="6"/>
        <v>3</v>
      </c>
      <c r="F137" s="9">
        <f t="shared" ca="1" si="7"/>
        <v>3</v>
      </c>
      <c r="G137" s="5" t="str">
        <f t="shared" ca="1" si="8"/>
        <v>اقل من 5</v>
      </c>
      <c r="H137" s="4" t="s">
        <v>29</v>
      </c>
      <c r="I137" s="5" t="s">
        <v>101</v>
      </c>
      <c r="J137" s="5" t="s">
        <v>101</v>
      </c>
      <c r="K137" s="5" t="s">
        <v>101</v>
      </c>
      <c r="L137" s="5" t="s">
        <v>101</v>
      </c>
      <c r="M137" s="5" t="s">
        <v>101</v>
      </c>
      <c r="N137" s="5" t="s">
        <v>101</v>
      </c>
      <c r="O137" s="5" t="s">
        <v>101</v>
      </c>
    </row>
    <row r="138" spans="1:15" ht="90" customHeight="1" thickBot="1" x14ac:dyDescent="0.8">
      <c r="A138" s="4">
        <f>IF(B138="","",SUBTOTAL(3,$B$2:B138))</f>
        <v>137</v>
      </c>
      <c r="B138" s="4" t="s">
        <v>50</v>
      </c>
      <c r="C138" s="9">
        <v>2011</v>
      </c>
      <c r="D138" s="5">
        <v>2012</v>
      </c>
      <c r="E138" s="5">
        <f t="shared" ca="1" si="6"/>
        <v>3</v>
      </c>
      <c r="F138" s="9">
        <f t="shared" ca="1" si="7"/>
        <v>4</v>
      </c>
      <c r="G138" s="5" t="str">
        <f t="shared" ca="1" si="8"/>
        <v>اقل من 5</v>
      </c>
      <c r="H138" s="4" t="s">
        <v>29</v>
      </c>
      <c r="I138" s="5" t="s">
        <v>101</v>
      </c>
      <c r="J138" s="5" t="s">
        <v>101</v>
      </c>
      <c r="K138" s="5" t="s">
        <v>101</v>
      </c>
      <c r="L138" s="5" t="s">
        <v>101</v>
      </c>
      <c r="M138" s="5" t="s">
        <v>101</v>
      </c>
      <c r="N138" s="5" t="s">
        <v>101</v>
      </c>
      <c r="O138" s="5" t="s">
        <v>101</v>
      </c>
    </row>
    <row r="139" spans="1:15" ht="90" customHeight="1" thickBot="1" x14ac:dyDescent="0.8">
      <c r="A139" s="4">
        <f>IF(B139="","",SUBTOTAL(3,$B$2:B139))</f>
        <v>138</v>
      </c>
      <c r="B139" s="4" t="s">
        <v>83</v>
      </c>
      <c r="C139" s="9">
        <v>1990</v>
      </c>
      <c r="D139" s="5">
        <v>2014</v>
      </c>
      <c r="E139" s="5">
        <f t="shared" ca="1" si="6"/>
        <v>1</v>
      </c>
      <c r="F139" s="9">
        <f t="shared" ca="1" si="7"/>
        <v>25</v>
      </c>
      <c r="G139" s="5" t="str">
        <f t="shared" ca="1" si="8"/>
        <v>20 فاكثر</v>
      </c>
      <c r="H139" s="4" t="s">
        <v>29</v>
      </c>
      <c r="I139" s="5" t="s">
        <v>101</v>
      </c>
      <c r="J139" s="5" t="s">
        <v>101</v>
      </c>
      <c r="K139" s="5" t="s">
        <v>101</v>
      </c>
      <c r="L139" s="5" t="s">
        <v>101</v>
      </c>
      <c r="M139" s="5" t="s">
        <v>101</v>
      </c>
      <c r="N139" s="5" t="s">
        <v>101</v>
      </c>
      <c r="O139" s="5" t="s">
        <v>101</v>
      </c>
    </row>
    <row r="140" spans="1:15" ht="90" customHeight="1" thickBot="1" x14ac:dyDescent="0.8">
      <c r="A140" s="4">
        <f>IF(B140="","",SUBTOTAL(3,$B$2:B140))</f>
        <v>139</v>
      </c>
      <c r="B140" s="4" t="s">
        <v>34</v>
      </c>
      <c r="C140" s="9">
        <v>1985</v>
      </c>
      <c r="D140" s="5">
        <v>2013</v>
      </c>
      <c r="E140" s="5">
        <f t="shared" ca="1" si="6"/>
        <v>2</v>
      </c>
      <c r="F140" s="9">
        <f t="shared" ca="1" si="7"/>
        <v>30</v>
      </c>
      <c r="G140" s="5" t="str">
        <f t="shared" ca="1" si="8"/>
        <v>20 فاكثر</v>
      </c>
      <c r="H140" s="4" t="s">
        <v>28</v>
      </c>
      <c r="I140" s="5" t="s">
        <v>101</v>
      </c>
      <c r="J140" s="5" t="s">
        <v>101</v>
      </c>
      <c r="K140" s="5" t="s">
        <v>101</v>
      </c>
      <c r="L140" s="5" t="s">
        <v>101</v>
      </c>
      <c r="M140" s="5" t="s">
        <v>101</v>
      </c>
      <c r="N140" s="5" t="s">
        <v>101</v>
      </c>
      <c r="O140" s="5" t="s">
        <v>101</v>
      </c>
    </row>
    <row r="141" spans="1:15" ht="90" customHeight="1" thickBot="1" x14ac:dyDescent="0.8">
      <c r="A141" s="4">
        <f>IF(B141="","",SUBTOTAL(3,$B$2:B141))</f>
        <v>140</v>
      </c>
      <c r="B141" s="4" t="s">
        <v>15</v>
      </c>
      <c r="C141" s="9">
        <v>2007</v>
      </c>
      <c r="D141" s="5">
        <v>2011</v>
      </c>
      <c r="E141" s="5">
        <f t="shared" ca="1" si="6"/>
        <v>4</v>
      </c>
      <c r="F141" s="9">
        <f t="shared" ca="1" si="7"/>
        <v>8</v>
      </c>
      <c r="G141" s="5" t="str">
        <f t="shared" ca="1" si="8"/>
        <v>5-9</v>
      </c>
      <c r="H141" s="4" t="s">
        <v>29</v>
      </c>
      <c r="I141" s="5" t="s">
        <v>101</v>
      </c>
      <c r="J141" s="5" t="s">
        <v>101</v>
      </c>
      <c r="K141" s="5" t="s">
        <v>101</v>
      </c>
      <c r="L141" s="5" t="s">
        <v>101</v>
      </c>
      <c r="M141" s="5" t="s">
        <v>101</v>
      </c>
      <c r="N141" s="5" t="s">
        <v>101</v>
      </c>
      <c r="O141" s="5" t="s">
        <v>101</v>
      </c>
    </row>
    <row r="142" spans="1:15" ht="90" customHeight="1" thickBot="1" x14ac:dyDescent="0.8">
      <c r="A142" s="4">
        <f>IF(B142="","",SUBTOTAL(3,$B$2:B142))</f>
        <v>141</v>
      </c>
      <c r="B142" s="4" t="s">
        <v>53</v>
      </c>
      <c r="C142" s="9">
        <v>2000</v>
      </c>
      <c r="D142" s="5">
        <v>2010</v>
      </c>
      <c r="E142" s="5">
        <f t="shared" ca="1" si="6"/>
        <v>5</v>
      </c>
      <c r="F142" s="9">
        <f t="shared" ca="1" si="7"/>
        <v>15</v>
      </c>
      <c r="G142" s="5" t="str">
        <f t="shared" ca="1" si="8"/>
        <v>15-19</v>
      </c>
      <c r="H142" s="4" t="s">
        <v>36</v>
      </c>
      <c r="I142" s="5" t="s">
        <v>101</v>
      </c>
      <c r="J142" s="5" t="s">
        <v>101</v>
      </c>
      <c r="K142" s="5" t="s">
        <v>101</v>
      </c>
      <c r="L142" s="5" t="s">
        <v>101</v>
      </c>
      <c r="M142" s="5" t="s">
        <v>101</v>
      </c>
      <c r="N142" s="5" t="s">
        <v>101</v>
      </c>
      <c r="O142" s="5" t="s">
        <v>101</v>
      </c>
    </row>
    <row r="143" spans="1:15" ht="90" customHeight="1" thickBot="1" x14ac:dyDescent="0.8">
      <c r="A143" s="4">
        <f>IF(B143="","",SUBTOTAL(3,$B$2:B143))</f>
        <v>142</v>
      </c>
      <c r="B143" s="4" t="s">
        <v>104</v>
      </c>
      <c r="C143" s="9">
        <v>1986</v>
      </c>
      <c r="D143" s="5">
        <v>2011</v>
      </c>
      <c r="E143" s="5">
        <f t="shared" ca="1" si="6"/>
        <v>4</v>
      </c>
      <c r="F143" s="9">
        <f t="shared" ca="1" si="7"/>
        <v>29</v>
      </c>
      <c r="G143" s="5" t="str">
        <f t="shared" ca="1" si="8"/>
        <v>20 فاكثر</v>
      </c>
      <c r="H143" s="4" t="s">
        <v>29</v>
      </c>
      <c r="I143" s="5" t="s">
        <v>101</v>
      </c>
      <c r="J143" s="5" t="s">
        <v>107</v>
      </c>
      <c r="K143" s="5" t="s">
        <v>107</v>
      </c>
      <c r="L143" s="5" t="s">
        <v>107</v>
      </c>
      <c r="M143" s="5" t="s">
        <v>107</v>
      </c>
      <c r="N143" s="5" t="s">
        <v>107</v>
      </c>
      <c r="O143" s="5" t="s">
        <v>107</v>
      </c>
    </row>
    <row r="144" spans="1:15" ht="90" customHeight="1" thickBot="1" x14ac:dyDescent="0.8">
      <c r="A144" s="4">
        <f>IF(B144="","",SUBTOTAL(3,$B$2:B144))</f>
        <v>143</v>
      </c>
      <c r="B144" s="4" t="s">
        <v>58</v>
      </c>
      <c r="C144" s="9">
        <v>1997</v>
      </c>
      <c r="D144" s="5">
        <v>2011</v>
      </c>
      <c r="E144" s="5">
        <f t="shared" ca="1" si="6"/>
        <v>4</v>
      </c>
      <c r="F144" s="9">
        <f t="shared" ca="1" si="7"/>
        <v>18</v>
      </c>
      <c r="G144" s="5" t="str">
        <f t="shared" ca="1" si="8"/>
        <v>15-19</v>
      </c>
      <c r="H144" s="4" t="s">
        <v>28</v>
      </c>
      <c r="I144" s="5" t="s">
        <v>101</v>
      </c>
      <c r="J144" s="5" t="s">
        <v>101</v>
      </c>
      <c r="K144" s="5" t="s">
        <v>101</v>
      </c>
      <c r="L144" s="5" t="s">
        <v>101</v>
      </c>
      <c r="M144" s="5" t="s">
        <v>101</v>
      </c>
      <c r="N144" s="5" t="s">
        <v>101</v>
      </c>
      <c r="O144" s="5" t="s">
        <v>101</v>
      </c>
    </row>
    <row r="145" spans="1:15" ht="90" customHeight="1" thickBot="1" x14ac:dyDescent="0.8">
      <c r="A145" s="4">
        <f>IF(B145="","",SUBTOTAL(3,$B$2:B145))</f>
        <v>144</v>
      </c>
      <c r="B145" s="4" t="s">
        <v>26</v>
      </c>
      <c r="C145" s="9">
        <v>2004</v>
      </c>
      <c r="D145" s="5">
        <v>2012</v>
      </c>
      <c r="E145" s="5">
        <f t="shared" ca="1" si="6"/>
        <v>3</v>
      </c>
      <c r="F145" s="9">
        <f t="shared" ca="1" si="7"/>
        <v>11</v>
      </c>
      <c r="G145" s="5" t="str">
        <f t="shared" ca="1" si="8"/>
        <v>10-14</v>
      </c>
      <c r="H145" s="4" t="s">
        <v>29</v>
      </c>
      <c r="I145" s="5" t="s">
        <v>101</v>
      </c>
      <c r="J145" s="5" t="s">
        <v>101</v>
      </c>
      <c r="K145" s="5" t="s">
        <v>101</v>
      </c>
      <c r="L145" s="5" t="s">
        <v>101</v>
      </c>
      <c r="M145" s="5" t="s">
        <v>101</v>
      </c>
      <c r="N145" s="5" t="s">
        <v>101</v>
      </c>
      <c r="O145" s="5" t="s">
        <v>101</v>
      </c>
    </row>
    <row r="146" spans="1:15" ht="90" customHeight="1" thickBot="1" x14ac:dyDescent="0.8">
      <c r="A146" s="4">
        <f>IF(B146="","",SUBTOTAL(3,$B$2:B146))</f>
        <v>145</v>
      </c>
      <c r="B146" s="4" t="s">
        <v>41</v>
      </c>
      <c r="C146" s="9">
        <v>1998</v>
      </c>
      <c r="D146" s="5">
        <v>2009</v>
      </c>
      <c r="E146" s="5">
        <f t="shared" ca="1" si="6"/>
        <v>6</v>
      </c>
      <c r="F146" s="9">
        <f t="shared" ca="1" si="7"/>
        <v>17</v>
      </c>
      <c r="G146" s="5" t="str">
        <f t="shared" ca="1" si="8"/>
        <v>15-19</v>
      </c>
      <c r="H146" s="4" t="s">
        <v>29</v>
      </c>
      <c r="I146" s="5" t="s">
        <v>101</v>
      </c>
      <c r="J146" s="5" t="s">
        <v>101</v>
      </c>
      <c r="K146" s="5" t="s">
        <v>101</v>
      </c>
      <c r="L146" s="5" t="s">
        <v>101</v>
      </c>
      <c r="M146" s="5" t="s">
        <v>101</v>
      </c>
      <c r="N146" s="5" t="s">
        <v>101</v>
      </c>
      <c r="O146" s="5" t="s">
        <v>101</v>
      </c>
    </row>
    <row r="147" spans="1:15" ht="90" customHeight="1" thickBot="1" x14ac:dyDescent="0.8">
      <c r="A147" s="4">
        <f>IF(B147="","",SUBTOTAL(3,$B$2:B147))</f>
        <v>146</v>
      </c>
      <c r="B147" s="4" t="s">
        <v>71</v>
      </c>
      <c r="C147" s="9">
        <v>1987</v>
      </c>
      <c r="D147" s="5">
        <v>2005</v>
      </c>
      <c r="E147" s="5">
        <f t="shared" ca="1" si="6"/>
        <v>10</v>
      </c>
      <c r="F147" s="9">
        <f t="shared" ca="1" si="7"/>
        <v>28</v>
      </c>
      <c r="G147" s="5" t="str">
        <f t="shared" ca="1" si="8"/>
        <v>20 فاكثر</v>
      </c>
      <c r="H147" s="4" t="s">
        <v>29</v>
      </c>
      <c r="I147" s="5" t="s">
        <v>101</v>
      </c>
      <c r="J147" s="5" t="s">
        <v>101</v>
      </c>
      <c r="K147" s="5" t="s">
        <v>101</v>
      </c>
      <c r="L147" s="5" t="s">
        <v>101</v>
      </c>
      <c r="M147" s="5" t="s">
        <v>101</v>
      </c>
      <c r="N147" s="5" t="s">
        <v>101</v>
      </c>
      <c r="O147" s="5" t="s">
        <v>101</v>
      </c>
    </row>
    <row r="148" spans="1:15" ht="90" customHeight="1" thickBot="1" x14ac:dyDescent="0.8">
      <c r="A148" s="4">
        <f>IF(B148="","",SUBTOTAL(3,$B$2:B148))</f>
        <v>147</v>
      </c>
      <c r="B148" s="4" t="s">
        <v>69</v>
      </c>
      <c r="C148" s="9">
        <v>1989</v>
      </c>
      <c r="D148" s="5">
        <v>2013</v>
      </c>
      <c r="E148" s="5">
        <f t="shared" ca="1" si="6"/>
        <v>2</v>
      </c>
      <c r="F148" s="9">
        <f t="shared" ca="1" si="7"/>
        <v>26</v>
      </c>
      <c r="G148" s="5" t="str">
        <f t="shared" ca="1" si="8"/>
        <v>20 فاكثر</v>
      </c>
      <c r="H148" s="4" t="s">
        <v>29</v>
      </c>
      <c r="I148" s="5" t="s">
        <v>101</v>
      </c>
      <c r="J148" s="5" t="s">
        <v>101</v>
      </c>
      <c r="K148" s="5" t="s">
        <v>101</v>
      </c>
      <c r="L148" s="5" t="s">
        <v>101</v>
      </c>
      <c r="M148" s="5" t="s">
        <v>101</v>
      </c>
      <c r="N148" s="5" t="s">
        <v>101</v>
      </c>
      <c r="O148" s="5" t="s">
        <v>101</v>
      </c>
    </row>
    <row r="149" spans="1:15" ht="90" customHeight="1" thickBot="1" x14ac:dyDescent="0.8">
      <c r="A149" s="4">
        <f>IF(B149="","",SUBTOTAL(3,$B$2:B149))</f>
        <v>148</v>
      </c>
      <c r="B149" s="4" t="s">
        <v>24</v>
      </c>
      <c r="C149" s="9">
        <v>2011</v>
      </c>
      <c r="D149" s="5">
        <v>2014</v>
      </c>
      <c r="E149" s="5">
        <f t="shared" ca="1" si="6"/>
        <v>1</v>
      </c>
      <c r="F149" s="9">
        <f t="shared" ca="1" si="7"/>
        <v>4</v>
      </c>
      <c r="G149" s="5" t="str">
        <f t="shared" ca="1" si="8"/>
        <v>اقل من 5</v>
      </c>
      <c r="H149" s="4" t="s">
        <v>29</v>
      </c>
      <c r="I149" s="5" t="s">
        <v>101</v>
      </c>
      <c r="J149" s="5" t="s">
        <v>101</v>
      </c>
      <c r="K149" s="5" t="s">
        <v>101</v>
      </c>
      <c r="L149" s="5" t="s">
        <v>101</v>
      </c>
      <c r="M149" s="5" t="s">
        <v>101</v>
      </c>
      <c r="N149" s="5" t="s">
        <v>101</v>
      </c>
      <c r="O149" s="5" t="s">
        <v>101</v>
      </c>
    </row>
    <row r="150" spans="1:15" ht="90" customHeight="1" thickBot="1" x14ac:dyDescent="0.8">
      <c r="A150" s="4">
        <f>IF(B150="","",SUBTOTAL(3,$B$2:B150))</f>
        <v>149</v>
      </c>
      <c r="B150" s="4" t="s">
        <v>47</v>
      </c>
      <c r="C150" s="9">
        <v>1998</v>
      </c>
      <c r="D150" s="5">
        <v>2010</v>
      </c>
      <c r="E150" s="5">
        <f t="shared" ca="1" si="6"/>
        <v>5</v>
      </c>
      <c r="F150" s="9">
        <f t="shared" ca="1" si="7"/>
        <v>17</v>
      </c>
      <c r="G150" s="5" t="str">
        <f t="shared" ca="1" si="8"/>
        <v>15-19</v>
      </c>
      <c r="H150" s="4" t="s">
        <v>29</v>
      </c>
      <c r="I150" s="5" t="s">
        <v>101</v>
      </c>
      <c r="J150" s="5" t="s">
        <v>101</v>
      </c>
      <c r="K150" s="5" t="s">
        <v>101</v>
      </c>
      <c r="L150" s="5" t="s">
        <v>101</v>
      </c>
      <c r="M150" s="5" t="s">
        <v>101</v>
      </c>
      <c r="N150" s="5" t="s">
        <v>101</v>
      </c>
      <c r="O150" s="5" t="s">
        <v>101</v>
      </c>
    </row>
    <row r="151" spans="1:15" ht="90" customHeight="1" thickBot="1" x14ac:dyDescent="0.8">
      <c r="A151" s="4">
        <f>IF(B151="","",SUBTOTAL(3,$B$2:B151))</f>
        <v>150</v>
      </c>
      <c r="B151" s="4" t="s">
        <v>20</v>
      </c>
      <c r="C151" s="9">
        <v>2009</v>
      </c>
      <c r="D151" s="5">
        <v>2010</v>
      </c>
      <c r="E151" s="5">
        <f t="shared" ca="1" si="6"/>
        <v>5</v>
      </c>
      <c r="F151" s="9">
        <f t="shared" ca="1" si="7"/>
        <v>6</v>
      </c>
      <c r="G151" s="5" t="str">
        <f t="shared" ca="1" si="8"/>
        <v>5-9</v>
      </c>
      <c r="H151" s="4" t="s">
        <v>29</v>
      </c>
      <c r="I151" s="5" t="s">
        <v>101</v>
      </c>
      <c r="J151" s="5" t="s">
        <v>101</v>
      </c>
      <c r="K151" s="5" t="s">
        <v>101</v>
      </c>
      <c r="L151" s="5" t="s">
        <v>101</v>
      </c>
      <c r="M151" s="5" t="s">
        <v>101</v>
      </c>
      <c r="N151" s="5" t="s">
        <v>101</v>
      </c>
      <c r="O151" s="5" t="s">
        <v>101</v>
      </c>
    </row>
    <row r="152" spans="1:15" ht="90" customHeight="1" thickBot="1" x14ac:dyDescent="0.8">
      <c r="A152" s="4">
        <f>IF(B152="","",SUBTOTAL(3,$B$2:B152))</f>
        <v>151</v>
      </c>
      <c r="B152" s="4" t="s">
        <v>14</v>
      </c>
      <c r="C152" s="9">
        <v>1992</v>
      </c>
      <c r="D152" s="5">
        <v>2009</v>
      </c>
      <c r="E152" s="5">
        <f t="shared" ca="1" si="6"/>
        <v>6</v>
      </c>
      <c r="F152" s="9">
        <f t="shared" ca="1" si="7"/>
        <v>23</v>
      </c>
      <c r="G152" s="5" t="str">
        <f t="shared" ca="1" si="8"/>
        <v>20 فاكثر</v>
      </c>
      <c r="H152" s="4" t="s">
        <v>28</v>
      </c>
      <c r="I152" s="5" t="s">
        <v>101</v>
      </c>
      <c r="J152" s="5" t="s">
        <v>101</v>
      </c>
      <c r="K152" s="5" t="s">
        <v>101</v>
      </c>
      <c r="L152" s="5" t="s">
        <v>101</v>
      </c>
      <c r="M152" s="5" t="s">
        <v>101</v>
      </c>
      <c r="N152" s="5" t="s">
        <v>101</v>
      </c>
      <c r="O152" s="5" t="s">
        <v>101</v>
      </c>
    </row>
    <row r="153" spans="1:15" ht="90" customHeight="1" thickBot="1" x14ac:dyDescent="0.8">
      <c r="A153" s="4">
        <f>IF(B153="","",SUBTOTAL(3,$B$2:B153))</f>
        <v>152</v>
      </c>
      <c r="B153" s="4" t="s">
        <v>3</v>
      </c>
      <c r="C153" s="9">
        <v>2002</v>
      </c>
      <c r="D153" s="5">
        <v>2002</v>
      </c>
      <c r="E153" s="5">
        <f t="shared" ca="1" si="6"/>
        <v>13</v>
      </c>
      <c r="F153" s="9">
        <f t="shared" ca="1" si="7"/>
        <v>13</v>
      </c>
      <c r="G153" s="5" t="str">
        <f t="shared" ca="1" si="8"/>
        <v>10-14</v>
      </c>
      <c r="H153" s="4" t="s">
        <v>31</v>
      </c>
      <c r="I153" s="5" t="s">
        <v>107</v>
      </c>
      <c r="J153" s="5" t="s">
        <v>101</v>
      </c>
      <c r="K153" s="5" t="s">
        <v>101</v>
      </c>
      <c r="L153" s="5" t="s">
        <v>101</v>
      </c>
      <c r="M153" s="5" t="s">
        <v>101</v>
      </c>
      <c r="N153" s="5" t="s">
        <v>101</v>
      </c>
      <c r="O153" s="5" t="s">
        <v>101</v>
      </c>
    </row>
    <row r="154" spans="1:15" ht="90" customHeight="1" thickBot="1" x14ac:dyDescent="0.8">
      <c r="A154" s="4">
        <f>IF(B154="","",SUBTOTAL(3,$B$2:B154))</f>
        <v>153</v>
      </c>
      <c r="B154" s="4" t="s">
        <v>81</v>
      </c>
      <c r="C154" s="9">
        <v>2003</v>
      </c>
      <c r="D154" s="5">
        <v>2014</v>
      </c>
      <c r="E154" s="5">
        <f t="shared" ca="1" si="6"/>
        <v>1</v>
      </c>
      <c r="F154" s="9">
        <f t="shared" ca="1" si="7"/>
        <v>12</v>
      </c>
      <c r="G154" s="5" t="str">
        <f t="shared" ca="1" si="8"/>
        <v>10-14</v>
      </c>
      <c r="H154" s="4" t="s">
        <v>30</v>
      </c>
      <c r="I154" s="5" t="s">
        <v>101</v>
      </c>
      <c r="J154" s="5" t="s">
        <v>101</v>
      </c>
      <c r="K154" s="5" t="s">
        <v>101</v>
      </c>
      <c r="L154" s="5" t="s">
        <v>101</v>
      </c>
      <c r="M154" s="5" t="s">
        <v>101</v>
      </c>
      <c r="N154" s="5" t="s">
        <v>101</v>
      </c>
      <c r="O154" s="5" t="s">
        <v>101</v>
      </c>
    </row>
    <row r="155" spans="1:15" ht="90" customHeight="1" thickBot="1" x14ac:dyDescent="0.8">
      <c r="A155" s="4">
        <f>IF(B155="","",SUBTOTAL(3,$B$2:B155))</f>
        <v>154</v>
      </c>
      <c r="B155" s="4" t="s">
        <v>49</v>
      </c>
      <c r="C155" s="9">
        <v>2009</v>
      </c>
      <c r="D155" s="5">
        <v>2009</v>
      </c>
      <c r="E155" s="5">
        <f t="shared" ca="1" si="6"/>
        <v>6</v>
      </c>
      <c r="F155" s="9">
        <f t="shared" ca="1" si="7"/>
        <v>6</v>
      </c>
      <c r="G155" s="5" t="str">
        <f t="shared" ca="1" si="8"/>
        <v>5-9</v>
      </c>
      <c r="H155" s="4" t="s">
        <v>29</v>
      </c>
      <c r="I155" s="5" t="s">
        <v>101</v>
      </c>
      <c r="J155" s="5" t="s">
        <v>101</v>
      </c>
      <c r="K155" s="5" t="s">
        <v>101</v>
      </c>
      <c r="L155" s="5" t="s">
        <v>101</v>
      </c>
      <c r="M155" s="5" t="s">
        <v>101</v>
      </c>
      <c r="N155" s="5" t="s">
        <v>101</v>
      </c>
      <c r="O155" s="5" t="s">
        <v>101</v>
      </c>
    </row>
    <row r="156" spans="1:15" ht="90" customHeight="1" thickBot="1" x14ac:dyDescent="0.8">
      <c r="A156" s="4">
        <f>IF(B156="","",SUBTOTAL(3,$B$2:B156))</f>
        <v>155</v>
      </c>
      <c r="B156" s="4" t="s">
        <v>40</v>
      </c>
      <c r="C156" s="9">
        <v>1992</v>
      </c>
      <c r="D156" s="5">
        <v>1988</v>
      </c>
      <c r="E156" s="5">
        <f t="shared" ca="1" si="6"/>
        <v>27</v>
      </c>
      <c r="F156" s="9">
        <f t="shared" ca="1" si="7"/>
        <v>23</v>
      </c>
      <c r="G156" s="5" t="str">
        <f t="shared" ca="1" si="8"/>
        <v>20 فاكثر</v>
      </c>
      <c r="H156" s="4" t="s">
        <v>28</v>
      </c>
      <c r="I156" s="5" t="s">
        <v>101</v>
      </c>
      <c r="J156" s="5" t="s">
        <v>101</v>
      </c>
      <c r="K156" s="5" t="s">
        <v>101</v>
      </c>
      <c r="L156" s="5" t="s">
        <v>101</v>
      </c>
      <c r="M156" s="5" t="s">
        <v>101</v>
      </c>
      <c r="N156" s="5" t="s">
        <v>101</v>
      </c>
      <c r="O156" s="5" t="s">
        <v>101</v>
      </c>
    </row>
    <row r="157" spans="1:15" ht="90" customHeight="1" thickBot="1" x14ac:dyDescent="0.8">
      <c r="A157" s="4">
        <f>IF(B157="","",SUBTOTAL(3,$B$2:B157))</f>
        <v>156</v>
      </c>
      <c r="B157" s="4" t="s">
        <v>15</v>
      </c>
      <c r="C157" s="9">
        <v>2006</v>
      </c>
      <c r="D157" s="5">
        <v>2010</v>
      </c>
      <c r="E157" s="5">
        <f t="shared" ca="1" si="6"/>
        <v>5</v>
      </c>
      <c r="F157" s="9">
        <f t="shared" ca="1" si="7"/>
        <v>9</v>
      </c>
      <c r="G157" s="5" t="str">
        <f t="shared" ca="1" si="8"/>
        <v>5-9</v>
      </c>
      <c r="H157" s="4" t="s">
        <v>29</v>
      </c>
      <c r="I157" s="5" t="s">
        <v>101</v>
      </c>
      <c r="J157" s="5" t="s">
        <v>101</v>
      </c>
      <c r="K157" s="5" t="s">
        <v>101</v>
      </c>
      <c r="L157" s="5" t="s">
        <v>101</v>
      </c>
      <c r="M157" s="5" t="s">
        <v>101</v>
      </c>
      <c r="N157" s="5" t="s">
        <v>101</v>
      </c>
      <c r="O157" s="5" t="s">
        <v>101</v>
      </c>
    </row>
    <row r="158" spans="1:15" ht="90.75" customHeight="1" thickBot="1" x14ac:dyDescent="0.8">
      <c r="A158" s="4">
        <f>IF(B158="","",SUBTOTAL(3,$B$2:B158))</f>
        <v>157</v>
      </c>
      <c r="B158" s="4" t="s">
        <v>24</v>
      </c>
      <c r="C158" s="9">
        <v>2010</v>
      </c>
      <c r="D158" s="5">
        <v>2013</v>
      </c>
      <c r="E158" s="5">
        <f t="shared" ca="1" si="6"/>
        <v>2</v>
      </c>
      <c r="F158" s="9">
        <f t="shared" ca="1" si="7"/>
        <v>5</v>
      </c>
      <c r="G158" s="5" t="str">
        <f t="shared" ca="1" si="8"/>
        <v>5-9</v>
      </c>
      <c r="H158" s="4" t="s">
        <v>29</v>
      </c>
      <c r="I158" s="5" t="s">
        <v>101</v>
      </c>
      <c r="J158" s="5" t="s">
        <v>101</v>
      </c>
      <c r="K158" s="5" t="s">
        <v>101</v>
      </c>
      <c r="L158" s="5" t="s">
        <v>101</v>
      </c>
      <c r="M158" s="5" t="s">
        <v>101</v>
      </c>
      <c r="N158" s="5" t="s">
        <v>101</v>
      </c>
      <c r="O158" s="5" t="s">
        <v>101</v>
      </c>
    </row>
    <row r="159" spans="1:15" ht="90.75" customHeight="1" thickBot="1" x14ac:dyDescent="0.8">
      <c r="A159" s="4">
        <f>IF(B159="","",SUBTOTAL(3,$B$2:B159))</f>
        <v>158</v>
      </c>
      <c r="B159" s="4" t="s">
        <v>82</v>
      </c>
      <c r="C159" s="9">
        <v>2012</v>
      </c>
      <c r="D159" s="5">
        <v>2012</v>
      </c>
      <c r="E159" s="5">
        <f t="shared" ca="1" si="6"/>
        <v>3</v>
      </c>
      <c r="F159" s="9">
        <f t="shared" ca="1" si="7"/>
        <v>3</v>
      </c>
      <c r="G159" s="5" t="str">
        <f t="shared" ca="1" si="8"/>
        <v>اقل من 5</v>
      </c>
      <c r="H159" s="4" t="s">
        <v>97</v>
      </c>
      <c r="I159" s="5" t="s">
        <v>101</v>
      </c>
      <c r="J159" s="5" t="s">
        <v>101</v>
      </c>
      <c r="K159" s="5" t="s">
        <v>101</v>
      </c>
      <c r="L159" s="5" t="s">
        <v>101</v>
      </c>
      <c r="M159" s="5" t="s">
        <v>101</v>
      </c>
      <c r="N159" s="5" t="s">
        <v>101</v>
      </c>
      <c r="O159" s="5" t="s">
        <v>101</v>
      </c>
    </row>
    <row r="160" spans="1:15" ht="90.75" customHeight="1" thickBot="1" x14ac:dyDescent="0.8">
      <c r="A160" s="4">
        <f>IF(B160="","",SUBTOTAL(3,$B$2:B160))</f>
        <v>159</v>
      </c>
      <c r="B160" s="4" t="s">
        <v>43</v>
      </c>
      <c r="C160" s="9">
        <v>1999</v>
      </c>
      <c r="D160" s="5">
        <v>2010</v>
      </c>
      <c r="E160" s="5">
        <f t="shared" ca="1" si="6"/>
        <v>5</v>
      </c>
      <c r="F160" s="9">
        <f t="shared" ca="1" si="7"/>
        <v>16</v>
      </c>
      <c r="G160" s="5" t="str">
        <f t="shared" ca="1" si="8"/>
        <v>15-19</v>
      </c>
      <c r="H160" s="4" t="s">
        <v>29</v>
      </c>
      <c r="I160" s="5" t="s">
        <v>101</v>
      </c>
      <c r="J160" s="5" t="s">
        <v>107</v>
      </c>
      <c r="K160" s="5" t="s">
        <v>107</v>
      </c>
      <c r="L160" s="5" t="s">
        <v>107</v>
      </c>
      <c r="M160" s="5" t="s">
        <v>107</v>
      </c>
      <c r="N160" s="5" t="s">
        <v>107</v>
      </c>
      <c r="O160" s="5" t="s">
        <v>107</v>
      </c>
    </row>
    <row r="161" spans="1:15" ht="90.75" customHeight="1" thickBot="1" x14ac:dyDescent="0.8">
      <c r="A161" s="4">
        <f>IF(B161="","",SUBTOTAL(3,$B$2:B161))</f>
        <v>160</v>
      </c>
      <c r="B161" s="4" t="s">
        <v>1</v>
      </c>
      <c r="C161" s="9">
        <v>1998</v>
      </c>
      <c r="D161" s="5">
        <v>2006</v>
      </c>
      <c r="E161" s="5">
        <f t="shared" ca="1" si="6"/>
        <v>9</v>
      </c>
      <c r="F161" s="9">
        <f t="shared" ca="1" si="7"/>
        <v>17</v>
      </c>
      <c r="G161" s="5" t="str">
        <f t="shared" ca="1" si="8"/>
        <v>15-19</v>
      </c>
      <c r="H161" s="4" t="s">
        <v>29</v>
      </c>
      <c r="I161" s="5" t="s">
        <v>101</v>
      </c>
      <c r="J161" s="5" t="s">
        <v>107</v>
      </c>
      <c r="K161" s="5" t="s">
        <v>107</v>
      </c>
      <c r="L161" s="5" t="s">
        <v>107</v>
      </c>
      <c r="M161" s="5" t="s">
        <v>107</v>
      </c>
      <c r="N161" s="5" t="s">
        <v>107</v>
      </c>
      <c r="O161" s="5" t="s">
        <v>107</v>
      </c>
    </row>
    <row r="162" spans="1:15" ht="90" customHeight="1" thickBot="1" x14ac:dyDescent="0.8">
      <c r="A162" s="4">
        <f>IF(B162="","",SUBTOTAL(3,$B$2:B162))</f>
        <v>161</v>
      </c>
      <c r="B162" s="4" t="s">
        <v>45</v>
      </c>
      <c r="C162" s="9">
        <v>1990</v>
      </c>
      <c r="D162" s="5">
        <v>2009</v>
      </c>
      <c r="E162" s="5">
        <f t="shared" ca="1" si="6"/>
        <v>6</v>
      </c>
      <c r="F162" s="9">
        <f t="shared" ca="1" si="7"/>
        <v>25</v>
      </c>
      <c r="G162" s="5" t="str">
        <f t="shared" ca="1" si="8"/>
        <v>20 فاكثر</v>
      </c>
      <c r="H162" s="4" t="s">
        <v>29</v>
      </c>
      <c r="I162" s="5" t="s">
        <v>101</v>
      </c>
      <c r="J162" s="5" t="s">
        <v>101</v>
      </c>
      <c r="K162" s="5" t="s">
        <v>101</v>
      </c>
      <c r="L162" s="5" t="s">
        <v>101</v>
      </c>
      <c r="M162" s="5" t="s">
        <v>101</v>
      </c>
      <c r="N162" s="5" t="s">
        <v>101</v>
      </c>
      <c r="O162" s="5" t="s">
        <v>101</v>
      </c>
    </row>
    <row r="163" spans="1:15" ht="90" customHeight="1" thickBot="1" x14ac:dyDescent="0.8">
      <c r="A163" s="4">
        <f>IF(B163="","",SUBTOTAL(3,$B$2:B163))</f>
        <v>162</v>
      </c>
      <c r="B163" s="4" t="s">
        <v>41</v>
      </c>
      <c r="C163" s="9">
        <v>1989</v>
      </c>
      <c r="D163" s="5">
        <v>2010</v>
      </c>
      <c r="E163" s="5">
        <f t="shared" ca="1" si="6"/>
        <v>5</v>
      </c>
      <c r="F163" s="9">
        <f t="shared" ca="1" si="7"/>
        <v>26</v>
      </c>
      <c r="G163" s="5" t="str">
        <f t="shared" ca="1" si="8"/>
        <v>20 فاكثر</v>
      </c>
      <c r="H163" s="4" t="s">
        <v>29</v>
      </c>
      <c r="I163" s="5" t="s">
        <v>101</v>
      </c>
      <c r="J163" s="5" t="s">
        <v>101</v>
      </c>
      <c r="K163" s="5" t="s">
        <v>101</v>
      </c>
      <c r="L163" s="5" t="s">
        <v>101</v>
      </c>
      <c r="M163" s="5" t="s">
        <v>101</v>
      </c>
      <c r="N163" s="5" t="s">
        <v>101</v>
      </c>
      <c r="O163" s="5" t="s">
        <v>101</v>
      </c>
    </row>
    <row r="164" spans="1:15" ht="90" customHeight="1" thickBot="1" x14ac:dyDescent="0.8">
      <c r="A164" s="4">
        <f>IF(B164="","",SUBTOTAL(3,$B$2:B164))</f>
        <v>163</v>
      </c>
      <c r="B164" s="15" t="s">
        <v>80</v>
      </c>
      <c r="C164" s="9">
        <v>1984</v>
      </c>
      <c r="D164" s="5">
        <v>1984</v>
      </c>
      <c r="E164" s="5">
        <f t="shared" ca="1" si="6"/>
        <v>31</v>
      </c>
      <c r="F164" s="9">
        <f t="shared" ca="1" si="7"/>
        <v>31</v>
      </c>
      <c r="G164" s="5" t="str">
        <f t="shared" ca="1" si="8"/>
        <v>20 فاكثر</v>
      </c>
      <c r="H164" s="4" t="s">
        <v>31</v>
      </c>
      <c r="I164" s="5" t="s">
        <v>101</v>
      </c>
      <c r="J164" s="5" t="s">
        <v>111</v>
      </c>
      <c r="K164" s="5" t="s">
        <v>111</v>
      </c>
      <c r="L164" s="5" t="s">
        <v>111</v>
      </c>
      <c r="M164" s="5" t="s">
        <v>111</v>
      </c>
      <c r="N164" s="5" t="s">
        <v>111</v>
      </c>
      <c r="O164" s="5" t="s">
        <v>111</v>
      </c>
    </row>
    <row r="165" spans="1:15" ht="90" customHeight="1" thickBot="1" x14ac:dyDescent="0.8">
      <c r="A165" s="4">
        <f>IF(B165="","",SUBTOTAL(3,$B$2:B165))</f>
        <v>164</v>
      </c>
      <c r="B165" s="4" t="s">
        <v>24</v>
      </c>
      <c r="C165" s="9">
        <v>2009</v>
      </c>
      <c r="D165" s="5">
        <v>2011</v>
      </c>
      <c r="E165" s="5">
        <f t="shared" ca="1" si="6"/>
        <v>4</v>
      </c>
      <c r="F165" s="9">
        <f t="shared" ca="1" si="7"/>
        <v>6</v>
      </c>
      <c r="G165" s="5" t="str">
        <f t="shared" ca="1" si="8"/>
        <v>5-9</v>
      </c>
      <c r="H165" s="4" t="s">
        <v>29</v>
      </c>
      <c r="I165" s="5" t="s">
        <v>101</v>
      </c>
      <c r="J165" s="5" t="s">
        <v>101</v>
      </c>
      <c r="K165" s="5" t="s">
        <v>101</v>
      </c>
      <c r="L165" s="5" t="s">
        <v>101</v>
      </c>
      <c r="M165" s="5" t="s">
        <v>101</v>
      </c>
      <c r="N165" s="5" t="s">
        <v>101</v>
      </c>
      <c r="O165" s="5" t="s">
        <v>101</v>
      </c>
    </row>
    <row r="166" spans="1:15" ht="90" customHeight="1" thickBot="1" x14ac:dyDescent="0.8">
      <c r="A166" s="4">
        <f>IF(B166="","",SUBTOTAL(3,$B$2:B166))</f>
        <v>165</v>
      </c>
      <c r="B166" s="4" t="s">
        <v>3</v>
      </c>
      <c r="C166" s="9">
        <v>1977</v>
      </c>
      <c r="D166" s="5">
        <v>1977</v>
      </c>
      <c r="E166" s="5">
        <f t="shared" ca="1" si="6"/>
        <v>38</v>
      </c>
      <c r="F166" s="9">
        <f t="shared" ca="1" si="7"/>
        <v>38</v>
      </c>
      <c r="G166" s="5" t="str">
        <f t="shared" ca="1" si="8"/>
        <v>20 فاكثر</v>
      </c>
      <c r="H166" s="4" t="s">
        <v>31</v>
      </c>
      <c r="I166" s="5" t="s">
        <v>101</v>
      </c>
      <c r="J166" s="5" t="s">
        <v>107</v>
      </c>
      <c r="K166" s="5" t="s">
        <v>107</v>
      </c>
      <c r="L166" s="5" t="s">
        <v>107</v>
      </c>
      <c r="M166" s="5" t="s">
        <v>107</v>
      </c>
      <c r="N166" s="5" t="s">
        <v>107</v>
      </c>
      <c r="O166" s="5" t="s">
        <v>107</v>
      </c>
    </row>
    <row r="167" spans="1:15" ht="90" customHeight="1" thickBot="1" x14ac:dyDescent="0.8">
      <c r="A167" s="4">
        <f>IF(B167="","",SUBTOTAL(3,$B$2:B167))</f>
        <v>166</v>
      </c>
      <c r="B167" s="4" t="s">
        <v>18</v>
      </c>
      <c r="C167" s="9">
        <v>2012</v>
      </c>
      <c r="D167" s="5">
        <v>2014</v>
      </c>
      <c r="E167" s="5">
        <f t="shared" ca="1" si="6"/>
        <v>1</v>
      </c>
      <c r="F167" s="9">
        <f t="shared" ca="1" si="7"/>
        <v>3</v>
      </c>
      <c r="G167" s="5" t="str">
        <f t="shared" ca="1" si="8"/>
        <v>اقل من 5</v>
      </c>
      <c r="H167" s="4" t="s">
        <v>28</v>
      </c>
      <c r="I167" s="5" t="s">
        <v>101</v>
      </c>
      <c r="J167" s="5" t="s">
        <v>101</v>
      </c>
      <c r="K167" s="5" t="s">
        <v>101</v>
      </c>
      <c r="L167" s="5" t="s">
        <v>101</v>
      </c>
      <c r="M167" s="5" t="s">
        <v>101</v>
      </c>
      <c r="N167" s="5" t="s">
        <v>101</v>
      </c>
      <c r="O167" s="5" t="s">
        <v>101</v>
      </c>
    </row>
    <row r="168" spans="1:15" ht="90" customHeight="1" thickBot="1" x14ac:dyDescent="0.8">
      <c r="A168" s="4">
        <f>IF(B168="","",SUBTOTAL(3,$B$2:B168))</f>
        <v>167</v>
      </c>
      <c r="B168" s="4" t="s">
        <v>84</v>
      </c>
      <c r="C168" s="9">
        <v>2010</v>
      </c>
      <c r="D168" s="5">
        <v>2005</v>
      </c>
      <c r="E168" s="5">
        <f t="shared" ca="1" si="6"/>
        <v>10</v>
      </c>
      <c r="F168" s="9">
        <f t="shared" ca="1" si="7"/>
        <v>5</v>
      </c>
      <c r="G168" s="5" t="str">
        <f t="shared" ca="1" si="8"/>
        <v>5-9</v>
      </c>
      <c r="H168" s="4" t="s">
        <v>28</v>
      </c>
      <c r="I168" s="5" t="s">
        <v>101</v>
      </c>
      <c r="J168" s="5" t="s">
        <v>101</v>
      </c>
      <c r="K168" s="5" t="s">
        <v>101</v>
      </c>
      <c r="L168" s="5" t="s">
        <v>101</v>
      </c>
      <c r="M168" s="5" t="s">
        <v>101</v>
      </c>
      <c r="N168" s="5" t="s">
        <v>101</v>
      </c>
      <c r="O168" s="5" t="s">
        <v>101</v>
      </c>
    </row>
  </sheetData>
  <autoFilter ref="B1:O1"/>
  <pageMargins left="0.7" right="0.7" top="0.75" bottom="0.75" header="0.3" footer="0.3"/>
  <pageSetup orientation="portrait" r:id="rId1"/>
  <headerFooter>
    <oddFooter>&amp;LPrinted by : KHALED eLNAGAR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رقم 21</vt:lpstr>
      <vt:lpstr>Emp. Inf</vt:lpstr>
      <vt:lpstr>RangYears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بيوت الأئمة والمؤذنين</dc:title>
  <dc:subject>كشف بالششق الخاصة بسكن الأئمة والمؤذنين</dc:subject>
  <dc:creator>الأمانة العامة للأوقاف</dc:creator>
  <cp:lastModifiedBy>خالد احمد فؤاد احمد النجار</cp:lastModifiedBy>
  <cp:lastPrinted>2015-06-11T06:56:45Z</cp:lastPrinted>
  <dcterms:created xsi:type="dcterms:W3CDTF">1998-09-14T07:38:08Z</dcterms:created>
  <dcterms:modified xsi:type="dcterms:W3CDTF">2015-06-11T09:30:55Z</dcterms:modified>
</cp:coreProperties>
</file>